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 activeTab="6"/>
  </bookViews>
  <sheets>
    <sheet name="16. Расшифровка по КВл" sheetId="25" r:id="rId1"/>
    <sheet name="16.Расшифровка подробная" sheetId="23" r:id="rId2"/>
    <sheet name="Свод АЦК 414 квр" sheetId="20" r:id="rId3"/>
    <sheet name="АЦК фед.бюдж" sheetId="19" r:id="rId4"/>
    <sheet name="АЦК обл.бюджет" sheetId="22" r:id="rId5"/>
    <sheet name="АЦК Местн.бюдж" sheetId="21" r:id="rId6"/>
    <sheet name="свод АЦК с кцср" sheetId="24" r:id="rId7"/>
  </sheets>
  <definedNames>
    <definedName name="_xlnm._FilterDatabase" localSheetId="0" hidden="1">'16. Расшифровка по КВл'!$A$7:$I$73</definedName>
    <definedName name="_xlnm._FilterDatabase" localSheetId="1" hidden="1">'16.Расшифровка подробная'!$A$7:$K$73</definedName>
    <definedName name="_xlnm._FilterDatabase" localSheetId="5" hidden="1">'АЦК Местн.бюдж'!$A$12:$G$48</definedName>
    <definedName name="_xlnm._FilterDatabase" localSheetId="4" hidden="1">'АЦК обл.бюджет'!$A$12:$G$31</definedName>
    <definedName name="_xlnm._FilterDatabase" localSheetId="3" hidden="1">'АЦК фед.бюдж'!$A$12:$G$17</definedName>
    <definedName name="_xlnm._FilterDatabase" localSheetId="2" hidden="1">'Свод АЦК 414 квр'!$A$12:$G$65</definedName>
    <definedName name="_xlnm._FilterDatabase" localSheetId="6" hidden="1">'свод АЦК с кцср'!$A$11:$H$108</definedName>
    <definedName name="_xlnm.Print_Titles" localSheetId="0">'16. Расшифровка по КВл'!$5:$5</definedName>
    <definedName name="_xlnm.Print_Titles" localSheetId="1">'16.Расшифровка подробная'!$5:$5</definedName>
  </definedNames>
  <calcPr calcId="125725"/>
</workbook>
</file>

<file path=xl/calcChain.xml><?xml version="1.0" encoding="utf-8"?>
<calcChain xmlns="http://schemas.openxmlformats.org/spreadsheetml/2006/main">
  <c r="H73" i="25"/>
  <c r="H72"/>
  <c r="G72"/>
  <c r="F72"/>
  <c r="E72"/>
  <c r="H71"/>
  <c r="H70"/>
  <c r="H69"/>
  <c r="H68" s="1"/>
  <c r="G68"/>
  <c r="F68"/>
  <c r="E68"/>
  <c r="H67"/>
  <c r="H66"/>
  <c r="H65"/>
  <c r="H64"/>
  <c r="G64"/>
  <c r="F64"/>
  <c r="E64"/>
  <c r="H63"/>
  <c r="H62"/>
  <c r="H61"/>
  <c r="H60"/>
  <c r="H59"/>
  <c r="G59"/>
  <c r="F59"/>
  <c r="F36" s="1"/>
  <c r="E59"/>
  <c r="H58"/>
  <c r="H57"/>
  <c r="H56"/>
  <c r="H55"/>
  <c r="H54"/>
  <c r="H53"/>
  <c r="H52"/>
  <c r="H51"/>
  <c r="H50"/>
  <c r="H49"/>
  <c r="H48"/>
  <c r="H47"/>
  <c r="H46"/>
  <c r="H45" s="1"/>
  <c r="G45"/>
  <c r="F45"/>
  <c r="E45"/>
  <c r="H44"/>
  <c r="H43"/>
  <c r="H42"/>
  <c r="H41"/>
  <c r="H40"/>
  <c r="H39"/>
  <c r="H38" s="1"/>
  <c r="H36" s="1"/>
  <c r="G38"/>
  <c r="F38"/>
  <c r="E38"/>
  <c r="G36"/>
  <c r="E36"/>
  <c r="H35"/>
  <c r="H34"/>
  <c r="H33" s="1"/>
  <c r="G33"/>
  <c r="F33"/>
  <c r="E33"/>
  <c r="H32"/>
  <c r="H31"/>
  <c r="H30"/>
  <c r="G29"/>
  <c r="F29"/>
  <c r="E29"/>
  <c r="H28"/>
  <c r="H27"/>
  <c r="H26" s="1"/>
  <c r="G26"/>
  <c r="F26"/>
  <c r="E26"/>
  <c r="H25"/>
  <c r="H24"/>
  <c r="H23"/>
  <c r="H22"/>
  <c r="H20"/>
  <c r="H19"/>
  <c r="H18"/>
  <c r="G17"/>
  <c r="G15" s="1"/>
  <c r="G6" s="1"/>
  <c r="F17"/>
  <c r="E17"/>
  <c r="E15" s="1"/>
  <c r="E6" s="1"/>
  <c r="F15"/>
  <c r="H14"/>
  <c r="H13"/>
  <c r="H12"/>
  <c r="G12"/>
  <c r="F12"/>
  <c r="F4" s="1"/>
  <c r="E12"/>
  <c r="H11"/>
  <c r="H10" s="1"/>
  <c r="G10"/>
  <c r="F10"/>
  <c r="F8" s="1"/>
  <c r="E10"/>
  <c r="G8"/>
  <c r="E8"/>
  <c r="I4"/>
  <c r="G4"/>
  <c r="E4"/>
  <c r="F6" l="1"/>
  <c r="H4"/>
  <c r="H17"/>
  <c r="H29"/>
  <c r="J73" i="23"/>
  <c r="J72" s="1"/>
  <c r="J71"/>
  <c r="J70"/>
  <c r="J69"/>
  <c r="J67"/>
  <c r="J66"/>
  <c r="J65"/>
  <c r="J63"/>
  <c r="J62"/>
  <c r="J61"/>
  <c r="J60"/>
  <c r="J58"/>
  <c r="J57"/>
  <c r="J56"/>
  <c r="J55"/>
  <c r="J54"/>
  <c r="J53"/>
  <c r="J52"/>
  <c r="J51"/>
  <c r="J50"/>
  <c r="J49"/>
  <c r="J48"/>
  <c r="J47"/>
  <c r="J46"/>
  <c r="J44"/>
  <c r="J43"/>
  <c r="J42"/>
  <c r="J41"/>
  <c r="J40"/>
  <c r="J39"/>
  <c r="J35"/>
  <c r="J34"/>
  <c r="J32"/>
  <c r="J31"/>
  <c r="J30"/>
  <c r="J28"/>
  <c r="J27"/>
  <c r="J25"/>
  <c r="J24"/>
  <c r="J23"/>
  <c r="J22"/>
  <c r="J20"/>
  <c r="J19"/>
  <c r="J18"/>
  <c r="J14"/>
  <c r="J13"/>
  <c r="J11"/>
  <c r="J10" s="1"/>
  <c r="H72"/>
  <c r="I72"/>
  <c r="G72"/>
  <c r="H68"/>
  <c r="I68"/>
  <c r="G68"/>
  <c r="H64"/>
  <c r="I64"/>
  <c r="G64"/>
  <c r="H59"/>
  <c r="I59"/>
  <c r="G59"/>
  <c r="H45"/>
  <c r="I45"/>
  <c r="G45"/>
  <c r="H38"/>
  <c r="I38"/>
  <c r="G38"/>
  <c r="H33"/>
  <c r="I33"/>
  <c r="G33"/>
  <c r="H29"/>
  <c r="I29"/>
  <c r="G29"/>
  <c r="H26"/>
  <c r="I26"/>
  <c r="G26"/>
  <c r="H17"/>
  <c r="I17"/>
  <c r="G17"/>
  <c r="H12"/>
  <c r="I12"/>
  <c r="H10"/>
  <c r="I10"/>
  <c r="G12"/>
  <c r="G10"/>
  <c r="K4"/>
  <c r="H4"/>
  <c r="I108" i="24"/>
  <c r="J105"/>
  <c r="I105"/>
  <c r="J104"/>
  <c r="I104"/>
  <c r="J103"/>
  <c r="I103"/>
  <c r="J102"/>
  <c r="I102"/>
  <c r="J101"/>
  <c r="I101"/>
  <c r="J100"/>
  <c r="I100"/>
  <c r="J98"/>
  <c r="I98"/>
  <c r="J96"/>
  <c r="I96"/>
  <c r="J95"/>
  <c r="I95"/>
  <c r="J94"/>
  <c r="I94"/>
  <c r="J93"/>
  <c r="I93"/>
  <c r="J92"/>
  <c r="I92"/>
  <c r="J91"/>
  <c r="I91"/>
  <c r="J88"/>
  <c r="I88"/>
  <c r="J87"/>
  <c r="I87"/>
  <c r="J86"/>
  <c r="I86"/>
  <c r="I84"/>
  <c r="I83"/>
  <c r="I81"/>
  <c r="I80"/>
  <c r="I77"/>
  <c r="I75"/>
  <c r="I74"/>
  <c r="I73"/>
  <c r="I71"/>
  <c r="I70"/>
  <c r="I68"/>
  <c r="J65"/>
  <c r="I65"/>
  <c r="J63"/>
  <c r="I63"/>
  <c r="J61"/>
  <c r="I61"/>
  <c r="J59"/>
  <c r="I59"/>
  <c r="J58"/>
  <c r="I58"/>
  <c r="J57"/>
  <c r="I57"/>
  <c r="J55"/>
  <c r="I55"/>
  <c r="J53"/>
  <c r="I53"/>
  <c r="J52"/>
  <c r="I52"/>
  <c r="J51"/>
  <c r="I51"/>
  <c r="J49"/>
  <c r="I49"/>
  <c r="J48"/>
  <c r="I48"/>
  <c r="J47"/>
  <c r="I47"/>
  <c r="J45"/>
  <c r="I45"/>
  <c r="J44"/>
  <c r="I44"/>
  <c r="J43"/>
  <c r="I43"/>
  <c r="J41"/>
  <c r="I41"/>
  <c r="J39"/>
  <c r="I39"/>
  <c r="J37"/>
  <c r="I37"/>
  <c r="J35"/>
  <c r="I35"/>
  <c r="J33"/>
  <c r="I33"/>
  <c r="I30"/>
  <c r="I29"/>
  <c r="I28"/>
  <c r="I26"/>
  <c r="I24"/>
  <c r="I23"/>
  <c r="I22"/>
  <c r="I20"/>
  <c r="I19"/>
  <c r="I18"/>
  <c r="I16"/>
  <c r="I14"/>
  <c r="H8"/>
  <c r="I8" s="1"/>
  <c r="G8"/>
  <c r="H15" i="25" l="1"/>
  <c r="H6" s="1"/>
  <c r="J12" i="23"/>
  <c r="J4" s="1"/>
  <c r="J17"/>
  <c r="J26"/>
  <c r="I36"/>
  <c r="G8"/>
  <c r="H8"/>
  <c r="G15"/>
  <c r="H36"/>
  <c r="J29"/>
  <c r="J33"/>
  <c r="J38"/>
  <c r="J45"/>
  <c r="J59"/>
  <c r="J64"/>
  <c r="J68"/>
  <c r="G36"/>
  <c r="I15"/>
  <c r="H15"/>
  <c r="I8"/>
  <c r="J8" i="24"/>
  <c r="G6" i="23" l="1"/>
  <c r="I6"/>
  <c r="J15"/>
  <c r="H6"/>
  <c r="J36"/>
  <c r="J6" s="1"/>
  <c r="I4" l="1"/>
  <c r="G4"/>
  <c r="G9" i="21"/>
  <c r="F9"/>
  <c r="G9" i="22"/>
  <c r="F9"/>
  <c r="G9" i="19"/>
  <c r="F9"/>
  <c r="G7" i="20"/>
  <c r="F7"/>
  <c r="G8"/>
  <c r="F8"/>
</calcChain>
</file>

<file path=xl/sharedStrings.xml><?xml version="1.0" encoding="utf-8"?>
<sst xmlns="http://schemas.openxmlformats.org/spreadsheetml/2006/main" count="1658" uniqueCount="190">
  <si>
    <t>Управление Федерального казначейства по Нижегородской области</t>
  </si>
  <si>
    <t>(наименование органа, организующего исполнение бюджета)</t>
  </si>
  <si>
    <t>Бюджет: Бюджет городского округа город Бор Нижегородской области</t>
  </si>
  <si>
    <t>руб.</t>
  </si>
  <si>
    <t>КФСР</t>
  </si>
  <si>
    <t>КВР</t>
  </si>
  <si>
    <t>Бюджетополучатель</t>
  </si>
  <si>
    <t>Доп. ФК</t>
  </si>
  <si>
    <t>Расход по ЛС</t>
  </si>
  <si>
    <t>Итого</t>
  </si>
  <si>
    <t>414</t>
  </si>
  <si>
    <t>000</t>
  </si>
  <si>
    <t>335</t>
  </si>
  <si>
    <t>0502</t>
  </si>
  <si>
    <t>0503</t>
  </si>
  <si>
    <t>(руб./коп.)</t>
  </si>
  <si>
    <t>Исполнитель:</t>
  </si>
  <si>
    <t>Т.П.Хализова</t>
  </si>
  <si>
    <t>Доп. КР</t>
  </si>
  <si>
    <t>Наименование Доп. КР</t>
  </si>
  <si>
    <t>НЕ УКАЗАНО</t>
  </si>
  <si>
    <t>0000000</t>
  </si>
  <si>
    <t>2488335</t>
  </si>
  <si>
    <t>Расходы за счет средств субсидии областного бюджета на строительство, реконструкцию, проектно-изыскательские работы и разработку проектно-сметной документации объектов капитального строительства</t>
  </si>
  <si>
    <t>343</t>
  </si>
  <si>
    <t>2488343</t>
  </si>
  <si>
    <t>Расходы за счет средств субсидии областного бюджета на софинансирование капитальных вложений в объекты газоснабжения</t>
  </si>
  <si>
    <t>0701</t>
  </si>
  <si>
    <t>344</t>
  </si>
  <si>
    <t>2488344</t>
  </si>
  <si>
    <t>Расходы за счет средств субсидии областного бюджета на организацию работ по строительству (реконструкции) дошкольных образовательных организаций, включая финансирование работ по строительству объектов</t>
  </si>
  <si>
    <t>Доп. КР: 1******,3******,5******</t>
  </si>
  <si>
    <t>КЦСР</t>
  </si>
  <si>
    <t>0210200010</t>
  </si>
  <si>
    <t>0210300010</t>
  </si>
  <si>
    <t>02103S2450</t>
  </si>
  <si>
    <t>02103S2850</t>
  </si>
  <si>
    <t>0210400010</t>
  </si>
  <si>
    <t>Строительство гидротехнического сооружения в г.Бор</t>
  </si>
  <si>
    <t>0409</t>
  </si>
  <si>
    <t>376</t>
  </si>
  <si>
    <t>2488376</t>
  </si>
  <si>
    <t>Расходы за счет средств субсидии областного бюджета на проектирование и строительство (реконструкцию) автомобильных дорог общего пользования местного значения муниципальных образований Нижегородской области, в том числе на строительство объектов скоростного внеуличного транспорта</t>
  </si>
  <si>
    <t>Канализационные очистные сооружения пр-ю 400 м3/сут п.Чистое Борское,Редькинского с/с г.о.г.Бор,НО</t>
  </si>
  <si>
    <t>Межпоселковый газопровод в.д. к с.Ивановское, д.Плотинка Ямновского с/с городского округа г.Бор НО</t>
  </si>
  <si>
    <t>Наружные сети канализации пос.Октябрьский Борского района Нижегородской области</t>
  </si>
  <si>
    <t>Распред-е г-ды в.д.и н.д.по адресу: Нижегородская обл, Борский р-он д.Малое Ситниково, п.Нагорный</t>
  </si>
  <si>
    <t>Распределительный газопровод высокого и низкого давления д.Побегайки и д.Княжево</t>
  </si>
  <si>
    <t>Реконструкция канализационных очистных сооружений в д.Красная Слобода Борского района Нижегородской обл.</t>
  </si>
  <si>
    <t>Комплексное благоустройство территории "Волжского причала" в г.Бор</t>
  </si>
  <si>
    <t>Строительство пешеходного моста в г.Бор</t>
  </si>
  <si>
    <t>0602</t>
  </si>
  <si>
    <t>715</t>
  </si>
  <si>
    <t>2488715</t>
  </si>
  <si>
    <t>Расходы за счет субсидии областного бюджета на реализацию мероприятий по сокращению доли загрязнения сточных вод</t>
  </si>
  <si>
    <t>Канализационные очистные сооружения,150 м3/ сут. в п.Большеорловское Останкинского с/с, г.о.г.Бор, НО</t>
  </si>
  <si>
    <t>0702</t>
  </si>
  <si>
    <t>537</t>
  </si>
  <si>
    <t>1488537</t>
  </si>
  <si>
    <t>Расходы за счет субсидии федерального бюджета на реализацию мероприятий по сокращению доли загрязнения сточных вод</t>
  </si>
  <si>
    <t>02102S2200</t>
  </si>
  <si>
    <t>021G6S268A</t>
  </si>
  <si>
    <t>8-83159-37-113</t>
  </si>
  <si>
    <t>Расшифровка расходов, предусмотренных на капитальные вложения по городскому округу г.Бор за 12 месяцев 2020г.</t>
  </si>
  <si>
    <t xml:space="preserve"> на 01.01.2021 г.</t>
  </si>
  <si>
    <t>Дата печати 02.02.2021 (09:52:11)</t>
  </si>
  <si>
    <t>Тип бланка расходов: Смета</t>
  </si>
  <si>
    <t>КВР: 414,***</t>
  </si>
  <si>
    <t>Ассигнования 2020 год</t>
  </si>
  <si>
    <t>Детский сад на 240 мест по адресу г. Бор м-н Красногорка Нижегородская область</t>
  </si>
  <si>
    <t>1488587</t>
  </si>
  <si>
    <t>Расходы за счет субсидии федерального бюджета на организацию работ по строительству (реконструкции) дошкольных образовательных организаций, включая финансирование работ по строительству объектов</t>
  </si>
  <si>
    <t>Пристрой на 60мест к существующ. МАДОУ детскому саду №13 "Дельфинчик"по адр:НО,г.Бор,м-н Прибрежный, д.12</t>
  </si>
  <si>
    <t>Дата печати 02.02.2021 (09:58:42)</t>
  </si>
  <si>
    <t>Временный мостовой переход через реку Везлома в с. Шерстнево город обл.значения Бор  Нижегородской обл.</t>
  </si>
  <si>
    <t>Межквартальный проезд между 3 и 4 кварталами жилого района "Боталово-4"</t>
  </si>
  <si>
    <t>Подъезд к объекту: "Тепличный комплекс площадью 17га , г.Бор, Ситниковский с/с, южнее д.Телятьево"</t>
  </si>
  <si>
    <t>Пожарный съезд к объекту: "Тепличный комплекс площадью 17га , г.Бор, Ситниковский с/с, южнее д.Телятьево</t>
  </si>
  <si>
    <t>Проектирование и строит-во подъездной дороги с парковками к ДС на 240 м.по адр.г.Бор м-н "Красногорка" НО</t>
  </si>
  <si>
    <t>Котельная по ул.Воровского г.Бор</t>
  </si>
  <si>
    <t>Распределительный газопровод высокого и низкого давлений д.Дубенки и д.М.Уткино г.о.г.Бор НО</t>
  </si>
  <si>
    <t>Распределительный газопровод п.Красная Слобода, д.Филипповское</t>
  </si>
  <si>
    <t>Расширение системы газораспред-я и газопотреб-я д.Березовка Краснослободского с/с г.о.г.Бор НО</t>
  </si>
  <si>
    <t>Реконструкция очистных сооружений в д.Оманово</t>
  </si>
  <si>
    <t>Станция водоочистки в с.Ямново Борского района Нижегородской области  (без внешнего электроснабжения)</t>
  </si>
  <si>
    <t>Строительство пешеходной лестницы со смотровыми площадками в г.Бор</t>
  </si>
  <si>
    <t>2488712</t>
  </si>
  <si>
    <t>Расходы за счет субсидии областного бюджета на реализацию мероприятий по сокращению доли загрязнения сточных вод (проектирование объектов)</t>
  </si>
  <si>
    <t>Здание дошкольного учреждения под размещение ясельных групп на 60 мест по адресу: НО, г.Бор, ул.Энгельса"</t>
  </si>
  <si>
    <t>Школа на 1000 мест в жилом районе “Боталово-4” г.Бор Нижегородской области</t>
  </si>
  <si>
    <t>Дата печати 02.02.2021 (09:59:42)</t>
  </si>
  <si>
    <t>Доп. КР: 0******</t>
  </si>
  <si>
    <t>Дата печати 02.02.2021 (10:00:42)</t>
  </si>
  <si>
    <t>Доп. КР: 2******,4******,6******,7******</t>
  </si>
  <si>
    <t>1.</t>
  </si>
  <si>
    <t>Наименование (Источник, Раздел, объект)</t>
  </si>
  <si>
    <t>ВСЕГО капвложений :</t>
  </si>
  <si>
    <t>2.</t>
  </si>
  <si>
    <t>1.1</t>
  </si>
  <si>
    <t>1.2</t>
  </si>
  <si>
    <t>3.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</si>
  <si>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</si>
  <si>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</si>
  <si>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</si>
  <si>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</si>
  <si>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</si>
  <si>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</si>
  <si>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</si>
  <si>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</si>
  <si>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</si>
  <si>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</si>
  <si>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Дата печати 12.01.2021 (09:14:50)</t>
  </si>
  <si>
    <t>712</t>
  </si>
  <si>
    <t>021G65013A</t>
  </si>
  <si>
    <t>02104S2590</t>
  </si>
  <si>
    <t>021P25232A</t>
  </si>
  <si>
    <t>587</t>
  </si>
  <si>
    <t>Итого областной бюджет (*):</t>
  </si>
  <si>
    <t>Итого федеральный бюджет (*):</t>
  </si>
  <si>
    <t>Сбор, удаление отходов и очистка сточных вод</t>
  </si>
  <si>
    <t>Дошкольное образование</t>
  </si>
  <si>
    <t>Дорожное хозяйство (дорожные фонды)</t>
  </si>
  <si>
    <t>Коммунальное хозяйство</t>
  </si>
  <si>
    <t>Благоустройство</t>
  </si>
  <si>
    <t>Общее образование</t>
  </si>
  <si>
    <t>1.1.1</t>
  </si>
  <si>
    <t>1.2.1</t>
  </si>
  <si>
    <t>1.2.2</t>
  </si>
  <si>
    <t>2.1.1</t>
  </si>
  <si>
    <t>2.1.2</t>
  </si>
  <si>
    <t>2.1.3</t>
  </si>
  <si>
    <t>2.2.1</t>
  </si>
  <si>
    <t>2.2.2</t>
  </si>
  <si>
    <t>2.2.3</t>
  </si>
  <si>
    <t>2.2.4</t>
  </si>
  <si>
    <t>2.3.1</t>
  </si>
  <si>
    <t>2.3.2</t>
  </si>
  <si>
    <t>2.4.1</t>
  </si>
  <si>
    <t>2.4.2</t>
  </si>
  <si>
    <t>2.4.3</t>
  </si>
  <si>
    <t>2.5.1</t>
  </si>
  <si>
    <t>2.5.2</t>
  </si>
  <si>
    <t>3.1.1</t>
  </si>
  <si>
    <t>3.1.2</t>
  </si>
  <si>
    <t>3.1.3</t>
  </si>
  <si>
    <t>3.1.4</t>
  </si>
  <si>
    <t>3.1.5</t>
  </si>
  <si>
    <t>3.1.6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</si>
  <si>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</si>
  <si>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</si>
  <si>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</si>
  <si>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</si>
  <si>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</si>
  <si>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</si>
  <si>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</si>
  <si>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</si>
  <si>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</si>
  <si>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</si>
  <si>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</si>
  <si>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3.2.12</t>
  </si>
  <si>
    <t>3.2.13</t>
  </si>
  <si>
    <t>3.3.1</t>
  </si>
  <si>
    <t>3.3.2</t>
  </si>
  <si>
    <t>3.3.3</t>
  </si>
  <si>
    <t>3.3.4</t>
  </si>
  <si>
    <t>3.4.1</t>
  </si>
  <si>
    <t>3.4.2</t>
  </si>
  <si>
    <t>3.4.3</t>
  </si>
  <si>
    <t>3.5.1</t>
  </si>
  <si>
    <t>3.5.2</t>
  </si>
  <si>
    <t>3.5.3</t>
  </si>
  <si>
    <t>№ п/п</t>
  </si>
  <si>
    <t>Итого местный бюджет (*)</t>
  </si>
  <si>
    <t>Примечание:  (*)- все расходы по капвложениям произведены в рамках МП "Адресная инвестиционная программа капитальных вложений городского округа г. Бор"</t>
  </si>
  <si>
    <t>промежуточный итог:</t>
  </si>
  <si>
    <t>в том числе за счет остатков прошлых лет</t>
  </si>
  <si>
    <t>Остаток на 01.01.2021г</t>
  </si>
  <si>
    <t>Причины неисполнения ассигнований в полном объеме в 2020 году</t>
  </si>
  <si>
    <t>Уменьшение стоимости работ по результатам аукциона</t>
  </si>
  <si>
    <t>Переходящий объект, оплата по факту выполненных работ</t>
  </si>
  <si>
    <t>В связи с отсутствием положительного заключения ГБУ "Нижегородсмета"</t>
  </si>
  <si>
    <t>Снижение стоимости работ по результатам конкурсных процедур</t>
  </si>
  <si>
    <t>Снижение стоимости экспертизы проектной документации</t>
  </si>
  <si>
    <t>В связи с невозможностью выполнения работ лесовосстановления в зимний период</t>
  </si>
  <si>
    <t>Отсутствие заключения ГБУ "Нижегородсмета"</t>
  </si>
  <si>
    <t>Отсутствие положительного заключения госэкспертизы</t>
  </si>
  <si>
    <t>Отсутствие положительного заключения Госэкспертизы</t>
  </si>
  <si>
    <t>экономия ассигнований, отсутствие потребности</t>
  </si>
  <si>
    <t>Снижение стоимости работ в ходе проведения конкурсных процедур</t>
  </si>
  <si>
    <t>Отсутствие положительного заключения Госэкспертизы и невозможностью по условиям контракта проведения окончательного расчета за выполненные работы</t>
  </si>
</sst>
</file>

<file path=xl/styles.xml><?xml version="1.0" encoding="utf-8"?>
<styleSheet xmlns="http://schemas.openxmlformats.org/spreadsheetml/2006/main">
  <numFmts count="3">
    <numFmt numFmtId="164" formatCode="dd/mm/yyyy\ hh:mm"/>
    <numFmt numFmtId="165" formatCode="?"/>
    <numFmt numFmtId="166" formatCode="0.0%"/>
  </numFmts>
  <fonts count="21">
    <font>
      <sz val="10"/>
      <name val="Arial"/>
    </font>
    <font>
      <sz val="8"/>
      <name val="Arial Cyr"/>
    </font>
    <font>
      <b/>
      <sz val="8"/>
      <name val="Arial Cyr"/>
    </font>
    <font>
      <sz val="12"/>
      <name val="Times New Roman"/>
      <family val="1"/>
      <charset val="204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9"/>
      <name val="Arial Cyr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sz val="9"/>
      <name val="Arial"/>
      <family val="2"/>
      <charset val="204"/>
    </font>
    <font>
      <b/>
      <sz val="10"/>
      <name val="Arial Cyr"/>
    </font>
    <font>
      <sz val="10"/>
      <name val="Arial"/>
      <family val="2"/>
      <charset val="204"/>
    </font>
    <font>
      <b/>
      <sz val="11"/>
      <name val="Arial Cyr"/>
    </font>
    <font>
      <sz val="11"/>
      <name val="Arial"/>
      <family val="2"/>
      <charset val="204"/>
    </font>
    <font>
      <sz val="10"/>
      <name val="MS Sans Serif"/>
      <family val="2"/>
      <charset val="204"/>
    </font>
    <font>
      <b/>
      <sz val="10"/>
      <name val="Times New Roman"/>
      <family val="1"/>
      <charset val="204"/>
    </font>
    <font>
      <b/>
      <sz val="10"/>
      <name val="MS Sans Serif"/>
      <family val="2"/>
      <charset val="204"/>
    </font>
    <font>
      <sz val="10"/>
      <name val="Arial Cyr"/>
    </font>
    <font>
      <b/>
      <sz val="14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Border="1" applyAlignment="1" applyProtection="1"/>
    <xf numFmtId="49" fontId="2" fillId="0" borderId="2" xfId="0" applyNumberFormat="1" applyFont="1" applyBorder="1" applyAlignment="1" applyProtection="1">
      <alignment horizontal="center"/>
    </xf>
    <xf numFmtId="49" fontId="2" fillId="0" borderId="3" xfId="0" applyNumberFormat="1" applyFont="1" applyBorder="1" applyAlignment="1" applyProtection="1">
      <alignment horizontal="center"/>
    </xf>
    <xf numFmtId="49" fontId="2" fillId="0" borderId="3" xfId="0" applyNumberFormat="1" applyFont="1" applyBorder="1" applyAlignment="1" applyProtection="1">
      <alignment horizontal="left"/>
    </xf>
    <xf numFmtId="4" fontId="2" fillId="0" borderId="3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" fontId="2" fillId="0" borderId="3" xfId="0" applyNumberFormat="1" applyFont="1" applyBorder="1" applyAlignment="1" applyProtection="1">
      <alignment horizontal="right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left" vertical="center" wrapText="1"/>
    </xf>
    <xf numFmtId="4" fontId="1" fillId="0" borderId="4" xfId="0" applyNumberFormat="1" applyFont="1" applyBorder="1" applyAlignment="1" applyProtection="1">
      <alignment horizontal="right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center"/>
    </xf>
    <xf numFmtId="164" fontId="5" fillId="0" borderId="0" xfId="0" applyNumberFormat="1" applyFont="1" applyBorder="1" applyAlignment="1" applyProtection="1">
      <alignment horizont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165" fontId="1" fillId="0" borderId="4" xfId="0" applyNumberFormat="1" applyFont="1" applyBorder="1" applyAlignment="1" applyProtection="1">
      <alignment horizontal="left" vertical="center" wrapText="1"/>
    </xf>
    <xf numFmtId="4" fontId="7" fillId="2" borderId="3" xfId="0" applyNumberFormat="1" applyFont="1" applyFill="1" applyBorder="1" applyAlignment="1" applyProtection="1">
      <alignment horizontal="right"/>
    </xf>
    <xf numFmtId="0" fontId="8" fillId="0" borderId="0" xfId="0" applyFont="1" applyBorder="1" applyAlignment="1" applyProtection="1"/>
    <xf numFmtId="0" fontId="9" fillId="0" borderId="0" xfId="0" applyFont="1" applyBorder="1" applyAlignment="1" applyProtection="1">
      <alignment horizontal="left"/>
    </xf>
    <xf numFmtId="0" fontId="9" fillId="0" borderId="0" xfId="0" applyFont="1" applyBorder="1" applyAlignment="1" applyProtection="1">
      <alignment horizontal="center"/>
    </xf>
    <xf numFmtId="164" fontId="9" fillId="0" borderId="0" xfId="0" applyNumberFormat="1" applyFont="1" applyBorder="1" applyAlignment="1" applyProtection="1">
      <alignment horizontal="center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4" fontId="0" fillId="0" borderId="0" xfId="0" applyNumberFormat="1" applyFont="1" applyBorder="1" applyAlignment="1" applyProtection="1">
      <alignment vertical="top" wrapText="1"/>
    </xf>
    <xf numFmtId="49" fontId="7" fillId="0" borderId="2" xfId="0" applyNumberFormat="1" applyFont="1" applyBorder="1" applyAlignment="1" applyProtection="1">
      <alignment horizontal="center"/>
    </xf>
    <xf numFmtId="49" fontId="7" fillId="0" borderId="3" xfId="0" applyNumberFormat="1" applyFont="1" applyBorder="1" applyAlignment="1" applyProtection="1">
      <alignment horizontal="left"/>
    </xf>
    <xf numFmtId="49" fontId="7" fillId="0" borderId="3" xfId="0" applyNumberFormat="1" applyFont="1" applyBorder="1" applyAlignment="1" applyProtection="1">
      <alignment horizontal="center"/>
    </xf>
    <xf numFmtId="4" fontId="7" fillId="0" borderId="3" xfId="0" applyNumberFormat="1" applyFont="1" applyBorder="1" applyAlignment="1" applyProtection="1">
      <alignment horizontal="right"/>
    </xf>
    <xf numFmtId="0" fontId="11" fillId="0" borderId="0" xfId="0" applyFont="1"/>
    <xf numFmtId="0" fontId="0" fillId="0" borderId="0" xfId="0" applyAlignment="1">
      <alignment horizontal="center"/>
    </xf>
    <xf numFmtId="0" fontId="13" fillId="0" borderId="0" xfId="0" applyFont="1"/>
    <xf numFmtId="49" fontId="12" fillId="0" borderId="3" xfId="0" applyNumberFormat="1" applyFont="1" applyBorder="1" applyAlignment="1" applyProtection="1">
      <alignment horizontal="left"/>
    </xf>
    <xf numFmtId="4" fontId="12" fillId="0" borderId="3" xfId="0" applyNumberFormat="1" applyFont="1" applyBorder="1" applyAlignment="1" applyProtection="1">
      <alignment horizontal="right"/>
    </xf>
    <xf numFmtId="0" fontId="15" fillId="0" borderId="0" xfId="0" applyFont="1"/>
    <xf numFmtId="0" fontId="16" fillId="0" borderId="0" xfId="0" applyFont="1" applyBorder="1" applyAlignment="1" applyProtection="1"/>
    <xf numFmtId="0" fontId="4" fillId="0" borderId="0" xfId="0" applyFont="1" applyBorder="1" applyAlignment="1" applyProtection="1">
      <alignment horizontal="center" vertical="center"/>
    </xf>
    <xf numFmtId="0" fontId="17" fillId="0" borderId="0" xfId="0" applyFont="1" applyBorder="1" applyAlignment="1" applyProtection="1">
      <alignment horizontal="center"/>
    </xf>
    <xf numFmtId="164" fontId="17" fillId="0" borderId="0" xfId="0" applyNumberFormat="1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 vertical="center"/>
    </xf>
    <xf numFmtId="0" fontId="0" fillId="0" borderId="0" xfId="0" applyFont="1"/>
    <xf numFmtId="0" fontId="0" fillId="0" borderId="0" xfId="0" applyAlignment="1">
      <alignment horizontal="center" vertical="center"/>
    </xf>
    <xf numFmtId="4" fontId="0" fillId="0" borderId="0" xfId="0" applyNumberFormat="1" applyFont="1"/>
    <xf numFmtId="4" fontId="0" fillId="0" borderId="0" xfId="0" applyNumberFormat="1"/>
    <xf numFmtId="4" fontId="12" fillId="2" borderId="3" xfId="0" applyNumberFormat="1" applyFont="1" applyFill="1" applyBorder="1" applyAlignment="1" applyProtection="1">
      <alignment horizontal="right"/>
    </xf>
    <xf numFmtId="166" fontId="0" fillId="0" borderId="0" xfId="0" applyNumberFormat="1" applyAlignment="1">
      <alignment horizontal="center" vertical="center"/>
    </xf>
    <xf numFmtId="49" fontId="18" fillId="0" borderId="1" xfId="0" applyNumberFormat="1" applyFont="1" applyBorder="1" applyAlignment="1" applyProtection="1">
      <alignment horizontal="center" vertical="center" wrapText="1"/>
    </xf>
    <xf numFmtId="49" fontId="12" fillId="0" borderId="3" xfId="0" applyNumberFormat="1" applyFont="1" applyBorder="1" applyAlignment="1" applyProtection="1">
      <alignment horizontal="left" vertical="center" wrapText="1"/>
    </xf>
    <xf numFmtId="4" fontId="12" fillId="0" borderId="3" xfId="0" applyNumberFormat="1" applyFont="1" applyBorder="1" applyAlignment="1" applyProtection="1">
      <alignment horizontal="right" vertical="center" wrapText="1"/>
    </xf>
    <xf numFmtId="49" fontId="19" fillId="0" borderId="4" xfId="0" applyNumberFormat="1" applyFont="1" applyBorder="1" applyAlignment="1" applyProtection="1">
      <alignment horizontal="left" vertical="center" wrapText="1"/>
    </xf>
    <xf numFmtId="4" fontId="19" fillId="0" borderId="4" xfId="0" applyNumberFormat="1" applyFont="1" applyBorder="1" applyAlignment="1" applyProtection="1">
      <alignment horizontal="right" vertical="center" wrapText="1"/>
    </xf>
    <xf numFmtId="4" fontId="0" fillId="0" borderId="0" xfId="0" applyNumberFormat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49" fontId="7" fillId="5" borderId="1" xfId="0" applyNumberFormat="1" applyFont="1" applyFill="1" applyBorder="1" applyAlignment="1" applyProtection="1">
      <alignment horizontal="center"/>
    </xf>
    <xf numFmtId="49" fontId="7" fillId="5" borderId="1" xfId="0" applyNumberFormat="1" applyFont="1" applyFill="1" applyBorder="1" applyAlignment="1" applyProtection="1">
      <alignment horizontal="left"/>
    </xf>
    <xf numFmtId="0" fontId="11" fillId="5" borderId="1" xfId="0" applyFont="1" applyFill="1" applyBorder="1"/>
    <xf numFmtId="4" fontId="7" fillId="5" borderId="1" xfId="0" applyNumberFormat="1" applyFont="1" applyFill="1" applyBorder="1" applyAlignment="1" applyProtection="1">
      <alignment horizontal="right"/>
    </xf>
    <xf numFmtId="49" fontId="14" fillId="4" borderId="1" xfId="0" applyNumberFormat="1" applyFont="1" applyFill="1" applyBorder="1" applyAlignment="1" applyProtection="1">
      <alignment horizontal="center"/>
    </xf>
    <xf numFmtId="49" fontId="14" fillId="4" borderId="1" xfId="0" applyNumberFormat="1" applyFont="1" applyFill="1" applyBorder="1" applyAlignment="1" applyProtection="1">
      <alignment horizontal="left"/>
    </xf>
    <xf numFmtId="0" fontId="15" fillId="4" borderId="1" xfId="0" applyFont="1" applyFill="1" applyBorder="1"/>
    <xf numFmtId="4" fontId="14" fillId="4" borderId="1" xfId="0" applyNumberFormat="1" applyFont="1" applyFill="1" applyBorder="1" applyAlignment="1" applyProtection="1">
      <alignment horizontal="right"/>
    </xf>
    <xf numFmtId="49" fontId="14" fillId="3" borderId="1" xfId="0" applyNumberFormat="1" applyFont="1" applyFill="1" applyBorder="1" applyAlignment="1" applyProtection="1">
      <alignment horizontal="center"/>
    </xf>
    <xf numFmtId="49" fontId="14" fillId="3" borderId="1" xfId="0" applyNumberFormat="1" applyFont="1" applyFill="1" applyBorder="1" applyAlignment="1" applyProtection="1">
      <alignment horizontal="left"/>
    </xf>
    <xf numFmtId="0" fontId="15" fillId="3" borderId="1" xfId="0" applyFont="1" applyFill="1" applyBorder="1"/>
    <xf numFmtId="4" fontId="14" fillId="3" borderId="1" xfId="0" applyNumberFormat="1" applyFont="1" applyFill="1" applyBorder="1" applyAlignment="1" applyProtection="1">
      <alignment horizontal="right"/>
    </xf>
    <xf numFmtId="0" fontId="11" fillId="3" borderId="0" xfId="0" applyFont="1" applyFill="1"/>
    <xf numFmtId="4" fontId="1" fillId="0" borderId="4" xfId="0" applyNumberFormat="1" applyFont="1" applyBorder="1" applyAlignment="1" applyProtection="1">
      <alignment horizontal="left" vertical="center" wrapText="1"/>
    </xf>
    <xf numFmtId="49" fontId="19" fillId="6" borderId="4" xfId="0" applyNumberFormat="1" applyFont="1" applyFill="1" applyBorder="1" applyAlignment="1" applyProtection="1">
      <alignment horizontal="left" vertical="center" wrapText="1"/>
    </xf>
    <xf numFmtId="49" fontId="12" fillId="6" borderId="3" xfId="0" applyNumberFormat="1" applyFont="1" applyFill="1" applyBorder="1" applyAlignment="1" applyProtection="1">
      <alignment horizontal="left" vertical="center" wrapText="1"/>
    </xf>
    <xf numFmtId="49" fontId="1" fillId="6" borderId="4" xfId="0" applyNumberFormat="1" applyFont="1" applyFill="1" applyBorder="1" applyAlignment="1" applyProtection="1">
      <alignment horizontal="center" vertical="center" wrapText="1"/>
    </xf>
    <xf numFmtId="0" fontId="20" fillId="0" borderId="0" xfId="0" applyFont="1" applyAlignment="1">
      <alignment horizontal="center" wrapText="1"/>
    </xf>
    <xf numFmtId="0" fontId="8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66</xdr:row>
      <xdr:rowOff>0</xdr:rowOff>
    </xdr:from>
    <xdr:to>
      <xdr:col>5</xdr:col>
      <xdr:colOff>0</xdr:colOff>
      <xdr:row>68</xdr:row>
      <xdr:rowOff>85725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0" y="31051500"/>
          <a:ext cx="6153150" cy="409575"/>
          <a:chOff x="0" y="0"/>
          <a:chExt cx="1023" cy="255"/>
        </a:xfrm>
      </xdr:grpSpPr>
      <xdr:sp macro="" textlink="">
        <xdr:nvSpPr>
          <xdr:cNvPr id="3" name="Text Box 2"/>
          <xdr:cNvSpPr txBox="1">
            <a:spLocks noChangeArrowheads="1"/>
          </xdr:cNvSpPr>
        </xdr:nvSpPr>
        <xdr:spPr bwMode="auto">
          <a:xfrm>
            <a:off x="1" y="1"/>
            <a:ext cx="34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404" y="1"/>
            <a:ext cx="165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5" name="Text Box 4"/>
          <xdr:cNvSpPr txBox="1">
            <a:spLocks noChangeArrowheads="1"/>
          </xdr:cNvSpPr>
        </xdr:nvSpPr>
        <xdr:spPr bwMode="auto">
          <a:xfrm>
            <a:off x="404" y="97"/>
            <a:ext cx="165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" name="Line 5"/>
          <xdr:cNvSpPr>
            <a:spLocks noChangeShapeType="1"/>
          </xdr:cNvSpPr>
        </xdr:nvSpPr>
        <xdr:spPr bwMode="auto">
          <a:xfrm>
            <a:off x="404" y="97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7" name="Text Box 6"/>
          <xdr:cNvSpPr txBox="1">
            <a:spLocks noChangeArrowheads="1"/>
          </xdr:cNvSpPr>
        </xdr:nvSpPr>
        <xdr:spPr bwMode="auto">
          <a:xfrm>
            <a:off x="625" y="1"/>
            <a:ext cx="34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8" name="Text Box 7"/>
          <xdr:cNvSpPr txBox="1">
            <a:spLocks noChangeArrowheads="1"/>
          </xdr:cNvSpPr>
        </xdr:nvSpPr>
        <xdr:spPr bwMode="auto">
          <a:xfrm>
            <a:off x="625" y="97"/>
            <a:ext cx="34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" name="Line 8"/>
          <xdr:cNvSpPr>
            <a:spLocks noChangeShapeType="1"/>
          </xdr:cNvSpPr>
        </xdr:nvSpPr>
        <xdr:spPr bwMode="auto">
          <a:xfrm>
            <a:off x="625" y="97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69</xdr:row>
      <xdr:rowOff>114300</xdr:rowOff>
    </xdr:from>
    <xdr:to>
      <xdr:col>5</xdr:col>
      <xdr:colOff>0</xdr:colOff>
      <xdr:row>72</xdr:row>
      <xdr:rowOff>9525</xdr:rowOff>
    </xdr:to>
    <xdr:grpSp>
      <xdr:nvGrpSpPr>
        <xdr:cNvPr id="10" name="Group 9"/>
        <xdr:cNvGrpSpPr>
          <a:grpSpLocks/>
        </xdr:cNvGrpSpPr>
      </xdr:nvGrpSpPr>
      <xdr:grpSpPr bwMode="auto">
        <a:xfrm>
          <a:off x="0" y="31651575"/>
          <a:ext cx="6153150" cy="381000"/>
          <a:chOff x="0" y="0"/>
          <a:chExt cx="1023" cy="255"/>
        </a:xfrm>
      </xdr:grpSpPr>
      <xdr:sp macro="" textlink="">
        <xdr:nvSpPr>
          <xdr:cNvPr id="11" name="Text Box 10"/>
          <xdr:cNvSpPr txBox="1">
            <a:spLocks noChangeArrowheads="1"/>
          </xdr:cNvSpPr>
        </xdr:nvSpPr>
        <xdr:spPr bwMode="auto">
          <a:xfrm>
            <a:off x="1" y="1"/>
            <a:ext cx="34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2" name="Text Box 11"/>
          <xdr:cNvSpPr txBox="1">
            <a:spLocks noChangeArrowheads="1"/>
          </xdr:cNvSpPr>
        </xdr:nvSpPr>
        <xdr:spPr bwMode="auto">
          <a:xfrm>
            <a:off x="404" y="1"/>
            <a:ext cx="165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3" name="Text Box 12"/>
          <xdr:cNvSpPr txBox="1">
            <a:spLocks noChangeArrowheads="1"/>
          </xdr:cNvSpPr>
        </xdr:nvSpPr>
        <xdr:spPr bwMode="auto">
          <a:xfrm>
            <a:off x="404" y="97"/>
            <a:ext cx="165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" name="Line 13"/>
          <xdr:cNvSpPr>
            <a:spLocks noChangeShapeType="1"/>
          </xdr:cNvSpPr>
        </xdr:nvSpPr>
        <xdr:spPr bwMode="auto">
          <a:xfrm>
            <a:off x="404" y="97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5" name="Text Box 14"/>
          <xdr:cNvSpPr txBox="1">
            <a:spLocks noChangeArrowheads="1"/>
          </xdr:cNvSpPr>
        </xdr:nvSpPr>
        <xdr:spPr bwMode="auto">
          <a:xfrm>
            <a:off x="625" y="1"/>
            <a:ext cx="34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6" name="Text Box 15"/>
          <xdr:cNvSpPr txBox="1">
            <a:spLocks noChangeArrowheads="1"/>
          </xdr:cNvSpPr>
        </xdr:nvSpPr>
        <xdr:spPr bwMode="auto">
          <a:xfrm>
            <a:off x="625" y="97"/>
            <a:ext cx="34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" name="Line 16"/>
          <xdr:cNvSpPr>
            <a:spLocks noChangeShapeType="1"/>
          </xdr:cNvSpPr>
        </xdr:nvSpPr>
        <xdr:spPr bwMode="auto">
          <a:xfrm>
            <a:off x="625" y="97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0</xdr:rowOff>
    </xdr:from>
    <xdr:to>
      <xdr:col>5</xdr:col>
      <xdr:colOff>0</xdr:colOff>
      <xdr:row>20</xdr:row>
      <xdr:rowOff>85725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0" y="5257800"/>
          <a:ext cx="6153150" cy="409575"/>
          <a:chOff x="0" y="0"/>
          <a:chExt cx="1023" cy="255"/>
        </a:xfrm>
      </xdr:grpSpPr>
      <xdr:sp macro="" textlink="">
        <xdr:nvSpPr>
          <xdr:cNvPr id="3" name="Text Box 2"/>
          <xdr:cNvSpPr txBox="1">
            <a:spLocks noChangeArrowheads="1"/>
          </xdr:cNvSpPr>
        </xdr:nvSpPr>
        <xdr:spPr bwMode="auto">
          <a:xfrm>
            <a:off x="1" y="1"/>
            <a:ext cx="34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404" y="1"/>
            <a:ext cx="165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5" name="Text Box 4"/>
          <xdr:cNvSpPr txBox="1">
            <a:spLocks noChangeArrowheads="1"/>
          </xdr:cNvSpPr>
        </xdr:nvSpPr>
        <xdr:spPr bwMode="auto">
          <a:xfrm>
            <a:off x="404" y="97"/>
            <a:ext cx="165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" name="Line 5"/>
          <xdr:cNvSpPr>
            <a:spLocks noChangeShapeType="1"/>
          </xdr:cNvSpPr>
        </xdr:nvSpPr>
        <xdr:spPr bwMode="auto">
          <a:xfrm>
            <a:off x="404" y="97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7" name="Text Box 6"/>
          <xdr:cNvSpPr txBox="1">
            <a:spLocks noChangeArrowheads="1"/>
          </xdr:cNvSpPr>
        </xdr:nvSpPr>
        <xdr:spPr bwMode="auto">
          <a:xfrm>
            <a:off x="625" y="1"/>
            <a:ext cx="34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8" name="Text Box 7"/>
          <xdr:cNvSpPr txBox="1">
            <a:spLocks noChangeArrowheads="1"/>
          </xdr:cNvSpPr>
        </xdr:nvSpPr>
        <xdr:spPr bwMode="auto">
          <a:xfrm>
            <a:off x="625" y="97"/>
            <a:ext cx="34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" name="Line 8"/>
          <xdr:cNvSpPr>
            <a:spLocks noChangeShapeType="1"/>
          </xdr:cNvSpPr>
        </xdr:nvSpPr>
        <xdr:spPr bwMode="auto">
          <a:xfrm>
            <a:off x="625" y="97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21</xdr:row>
      <xdr:rowOff>114300</xdr:rowOff>
    </xdr:from>
    <xdr:to>
      <xdr:col>5</xdr:col>
      <xdr:colOff>0</xdr:colOff>
      <xdr:row>24</xdr:row>
      <xdr:rowOff>9525</xdr:rowOff>
    </xdr:to>
    <xdr:grpSp>
      <xdr:nvGrpSpPr>
        <xdr:cNvPr id="10" name="Group 9"/>
        <xdr:cNvGrpSpPr>
          <a:grpSpLocks/>
        </xdr:cNvGrpSpPr>
      </xdr:nvGrpSpPr>
      <xdr:grpSpPr bwMode="auto">
        <a:xfrm>
          <a:off x="0" y="5857875"/>
          <a:ext cx="6153150" cy="381000"/>
          <a:chOff x="0" y="0"/>
          <a:chExt cx="1023" cy="255"/>
        </a:xfrm>
      </xdr:grpSpPr>
      <xdr:sp macro="" textlink="">
        <xdr:nvSpPr>
          <xdr:cNvPr id="11" name="Text Box 10"/>
          <xdr:cNvSpPr txBox="1">
            <a:spLocks noChangeArrowheads="1"/>
          </xdr:cNvSpPr>
        </xdr:nvSpPr>
        <xdr:spPr bwMode="auto">
          <a:xfrm>
            <a:off x="1" y="1"/>
            <a:ext cx="34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2" name="Text Box 11"/>
          <xdr:cNvSpPr txBox="1">
            <a:spLocks noChangeArrowheads="1"/>
          </xdr:cNvSpPr>
        </xdr:nvSpPr>
        <xdr:spPr bwMode="auto">
          <a:xfrm>
            <a:off x="404" y="1"/>
            <a:ext cx="165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3" name="Text Box 12"/>
          <xdr:cNvSpPr txBox="1">
            <a:spLocks noChangeArrowheads="1"/>
          </xdr:cNvSpPr>
        </xdr:nvSpPr>
        <xdr:spPr bwMode="auto">
          <a:xfrm>
            <a:off x="404" y="97"/>
            <a:ext cx="165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" name="Line 13"/>
          <xdr:cNvSpPr>
            <a:spLocks noChangeShapeType="1"/>
          </xdr:cNvSpPr>
        </xdr:nvSpPr>
        <xdr:spPr bwMode="auto">
          <a:xfrm>
            <a:off x="404" y="97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5" name="Text Box 14"/>
          <xdr:cNvSpPr txBox="1">
            <a:spLocks noChangeArrowheads="1"/>
          </xdr:cNvSpPr>
        </xdr:nvSpPr>
        <xdr:spPr bwMode="auto">
          <a:xfrm>
            <a:off x="625" y="1"/>
            <a:ext cx="34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6" name="Text Box 15"/>
          <xdr:cNvSpPr txBox="1">
            <a:spLocks noChangeArrowheads="1"/>
          </xdr:cNvSpPr>
        </xdr:nvSpPr>
        <xdr:spPr bwMode="auto">
          <a:xfrm>
            <a:off x="625" y="97"/>
            <a:ext cx="34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" name="Line 16"/>
          <xdr:cNvSpPr>
            <a:spLocks noChangeShapeType="1"/>
          </xdr:cNvSpPr>
        </xdr:nvSpPr>
        <xdr:spPr bwMode="auto">
          <a:xfrm>
            <a:off x="625" y="97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32</xdr:row>
      <xdr:rowOff>0</xdr:rowOff>
    </xdr:from>
    <xdr:to>
      <xdr:col>5</xdr:col>
      <xdr:colOff>0</xdr:colOff>
      <xdr:row>34</xdr:row>
      <xdr:rowOff>85725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0" y="15325725"/>
          <a:ext cx="6153150" cy="409575"/>
          <a:chOff x="0" y="0"/>
          <a:chExt cx="1023" cy="255"/>
        </a:xfrm>
      </xdr:grpSpPr>
      <xdr:sp macro="" textlink="">
        <xdr:nvSpPr>
          <xdr:cNvPr id="3" name="Text Box 2"/>
          <xdr:cNvSpPr txBox="1">
            <a:spLocks noChangeArrowheads="1"/>
          </xdr:cNvSpPr>
        </xdr:nvSpPr>
        <xdr:spPr bwMode="auto">
          <a:xfrm>
            <a:off x="1" y="1"/>
            <a:ext cx="34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404" y="1"/>
            <a:ext cx="165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5" name="Text Box 4"/>
          <xdr:cNvSpPr txBox="1">
            <a:spLocks noChangeArrowheads="1"/>
          </xdr:cNvSpPr>
        </xdr:nvSpPr>
        <xdr:spPr bwMode="auto">
          <a:xfrm>
            <a:off x="404" y="97"/>
            <a:ext cx="165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" name="Line 5"/>
          <xdr:cNvSpPr>
            <a:spLocks noChangeShapeType="1"/>
          </xdr:cNvSpPr>
        </xdr:nvSpPr>
        <xdr:spPr bwMode="auto">
          <a:xfrm>
            <a:off x="404" y="97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7" name="Text Box 6"/>
          <xdr:cNvSpPr txBox="1">
            <a:spLocks noChangeArrowheads="1"/>
          </xdr:cNvSpPr>
        </xdr:nvSpPr>
        <xdr:spPr bwMode="auto">
          <a:xfrm>
            <a:off x="625" y="1"/>
            <a:ext cx="34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8" name="Text Box 7"/>
          <xdr:cNvSpPr txBox="1">
            <a:spLocks noChangeArrowheads="1"/>
          </xdr:cNvSpPr>
        </xdr:nvSpPr>
        <xdr:spPr bwMode="auto">
          <a:xfrm>
            <a:off x="625" y="97"/>
            <a:ext cx="34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" name="Line 8"/>
          <xdr:cNvSpPr>
            <a:spLocks noChangeShapeType="1"/>
          </xdr:cNvSpPr>
        </xdr:nvSpPr>
        <xdr:spPr bwMode="auto">
          <a:xfrm>
            <a:off x="625" y="97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35</xdr:row>
      <xdr:rowOff>114300</xdr:rowOff>
    </xdr:from>
    <xdr:to>
      <xdr:col>5</xdr:col>
      <xdr:colOff>0</xdr:colOff>
      <xdr:row>38</xdr:row>
      <xdr:rowOff>9525</xdr:rowOff>
    </xdr:to>
    <xdr:grpSp>
      <xdr:nvGrpSpPr>
        <xdr:cNvPr id="10" name="Group 9"/>
        <xdr:cNvGrpSpPr>
          <a:grpSpLocks/>
        </xdr:cNvGrpSpPr>
      </xdr:nvGrpSpPr>
      <xdr:grpSpPr bwMode="auto">
        <a:xfrm>
          <a:off x="0" y="15925800"/>
          <a:ext cx="6153150" cy="381000"/>
          <a:chOff x="0" y="0"/>
          <a:chExt cx="1023" cy="255"/>
        </a:xfrm>
      </xdr:grpSpPr>
      <xdr:sp macro="" textlink="">
        <xdr:nvSpPr>
          <xdr:cNvPr id="11" name="Text Box 10"/>
          <xdr:cNvSpPr txBox="1">
            <a:spLocks noChangeArrowheads="1"/>
          </xdr:cNvSpPr>
        </xdr:nvSpPr>
        <xdr:spPr bwMode="auto">
          <a:xfrm>
            <a:off x="1" y="1"/>
            <a:ext cx="34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2" name="Text Box 11"/>
          <xdr:cNvSpPr txBox="1">
            <a:spLocks noChangeArrowheads="1"/>
          </xdr:cNvSpPr>
        </xdr:nvSpPr>
        <xdr:spPr bwMode="auto">
          <a:xfrm>
            <a:off x="404" y="1"/>
            <a:ext cx="165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3" name="Text Box 12"/>
          <xdr:cNvSpPr txBox="1">
            <a:spLocks noChangeArrowheads="1"/>
          </xdr:cNvSpPr>
        </xdr:nvSpPr>
        <xdr:spPr bwMode="auto">
          <a:xfrm>
            <a:off x="404" y="97"/>
            <a:ext cx="165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" name="Line 13"/>
          <xdr:cNvSpPr>
            <a:spLocks noChangeShapeType="1"/>
          </xdr:cNvSpPr>
        </xdr:nvSpPr>
        <xdr:spPr bwMode="auto">
          <a:xfrm>
            <a:off x="404" y="97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5" name="Text Box 14"/>
          <xdr:cNvSpPr txBox="1">
            <a:spLocks noChangeArrowheads="1"/>
          </xdr:cNvSpPr>
        </xdr:nvSpPr>
        <xdr:spPr bwMode="auto">
          <a:xfrm>
            <a:off x="625" y="1"/>
            <a:ext cx="34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6" name="Text Box 15"/>
          <xdr:cNvSpPr txBox="1">
            <a:spLocks noChangeArrowheads="1"/>
          </xdr:cNvSpPr>
        </xdr:nvSpPr>
        <xdr:spPr bwMode="auto">
          <a:xfrm>
            <a:off x="625" y="97"/>
            <a:ext cx="34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" name="Line 16"/>
          <xdr:cNvSpPr>
            <a:spLocks noChangeShapeType="1"/>
          </xdr:cNvSpPr>
        </xdr:nvSpPr>
        <xdr:spPr bwMode="auto">
          <a:xfrm>
            <a:off x="625" y="97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49</xdr:row>
      <xdr:rowOff>0</xdr:rowOff>
    </xdr:from>
    <xdr:to>
      <xdr:col>5</xdr:col>
      <xdr:colOff>0</xdr:colOff>
      <xdr:row>51</xdr:row>
      <xdr:rowOff>85725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0" y="16363950"/>
          <a:ext cx="6153150" cy="409575"/>
          <a:chOff x="0" y="0"/>
          <a:chExt cx="1023" cy="255"/>
        </a:xfrm>
      </xdr:grpSpPr>
      <xdr:sp macro="" textlink="">
        <xdr:nvSpPr>
          <xdr:cNvPr id="3" name="Text Box 2"/>
          <xdr:cNvSpPr txBox="1">
            <a:spLocks noChangeArrowheads="1"/>
          </xdr:cNvSpPr>
        </xdr:nvSpPr>
        <xdr:spPr bwMode="auto">
          <a:xfrm>
            <a:off x="1" y="1"/>
            <a:ext cx="34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404" y="1"/>
            <a:ext cx="165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5" name="Text Box 4"/>
          <xdr:cNvSpPr txBox="1">
            <a:spLocks noChangeArrowheads="1"/>
          </xdr:cNvSpPr>
        </xdr:nvSpPr>
        <xdr:spPr bwMode="auto">
          <a:xfrm>
            <a:off x="404" y="97"/>
            <a:ext cx="165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" name="Line 5"/>
          <xdr:cNvSpPr>
            <a:spLocks noChangeShapeType="1"/>
          </xdr:cNvSpPr>
        </xdr:nvSpPr>
        <xdr:spPr bwMode="auto">
          <a:xfrm>
            <a:off x="404" y="97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7" name="Text Box 6"/>
          <xdr:cNvSpPr txBox="1">
            <a:spLocks noChangeArrowheads="1"/>
          </xdr:cNvSpPr>
        </xdr:nvSpPr>
        <xdr:spPr bwMode="auto">
          <a:xfrm>
            <a:off x="625" y="1"/>
            <a:ext cx="34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8" name="Text Box 7"/>
          <xdr:cNvSpPr txBox="1">
            <a:spLocks noChangeArrowheads="1"/>
          </xdr:cNvSpPr>
        </xdr:nvSpPr>
        <xdr:spPr bwMode="auto">
          <a:xfrm>
            <a:off x="625" y="97"/>
            <a:ext cx="34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" name="Line 8"/>
          <xdr:cNvSpPr>
            <a:spLocks noChangeShapeType="1"/>
          </xdr:cNvSpPr>
        </xdr:nvSpPr>
        <xdr:spPr bwMode="auto">
          <a:xfrm>
            <a:off x="625" y="97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52</xdr:row>
      <xdr:rowOff>114300</xdr:rowOff>
    </xdr:from>
    <xdr:to>
      <xdr:col>5</xdr:col>
      <xdr:colOff>0</xdr:colOff>
      <xdr:row>55</xdr:row>
      <xdr:rowOff>9525</xdr:rowOff>
    </xdr:to>
    <xdr:grpSp>
      <xdr:nvGrpSpPr>
        <xdr:cNvPr id="10" name="Group 9"/>
        <xdr:cNvGrpSpPr>
          <a:grpSpLocks/>
        </xdr:cNvGrpSpPr>
      </xdr:nvGrpSpPr>
      <xdr:grpSpPr bwMode="auto">
        <a:xfrm>
          <a:off x="0" y="16964025"/>
          <a:ext cx="6153150" cy="381000"/>
          <a:chOff x="0" y="0"/>
          <a:chExt cx="1023" cy="255"/>
        </a:xfrm>
      </xdr:grpSpPr>
      <xdr:sp macro="" textlink="">
        <xdr:nvSpPr>
          <xdr:cNvPr id="11" name="Text Box 10"/>
          <xdr:cNvSpPr txBox="1">
            <a:spLocks noChangeArrowheads="1"/>
          </xdr:cNvSpPr>
        </xdr:nvSpPr>
        <xdr:spPr bwMode="auto">
          <a:xfrm>
            <a:off x="1" y="1"/>
            <a:ext cx="34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2" name="Text Box 11"/>
          <xdr:cNvSpPr txBox="1">
            <a:spLocks noChangeArrowheads="1"/>
          </xdr:cNvSpPr>
        </xdr:nvSpPr>
        <xdr:spPr bwMode="auto">
          <a:xfrm>
            <a:off x="404" y="1"/>
            <a:ext cx="165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3" name="Text Box 12"/>
          <xdr:cNvSpPr txBox="1">
            <a:spLocks noChangeArrowheads="1"/>
          </xdr:cNvSpPr>
        </xdr:nvSpPr>
        <xdr:spPr bwMode="auto">
          <a:xfrm>
            <a:off x="404" y="97"/>
            <a:ext cx="165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" name="Line 13"/>
          <xdr:cNvSpPr>
            <a:spLocks noChangeShapeType="1"/>
          </xdr:cNvSpPr>
        </xdr:nvSpPr>
        <xdr:spPr bwMode="auto">
          <a:xfrm>
            <a:off x="404" y="97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5" name="Text Box 14"/>
          <xdr:cNvSpPr txBox="1">
            <a:spLocks noChangeArrowheads="1"/>
          </xdr:cNvSpPr>
        </xdr:nvSpPr>
        <xdr:spPr bwMode="auto">
          <a:xfrm>
            <a:off x="625" y="1"/>
            <a:ext cx="34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6" name="Text Box 15"/>
          <xdr:cNvSpPr txBox="1">
            <a:spLocks noChangeArrowheads="1"/>
          </xdr:cNvSpPr>
        </xdr:nvSpPr>
        <xdr:spPr bwMode="auto">
          <a:xfrm>
            <a:off x="625" y="97"/>
            <a:ext cx="34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" name="Line 16"/>
          <xdr:cNvSpPr>
            <a:spLocks noChangeShapeType="1"/>
          </xdr:cNvSpPr>
        </xdr:nvSpPr>
        <xdr:spPr bwMode="auto">
          <a:xfrm>
            <a:off x="625" y="97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9"/>
  <sheetViews>
    <sheetView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A5" sqref="A5:XFD5"/>
    </sheetView>
  </sheetViews>
  <sheetFormatPr defaultRowHeight="12.75" outlineLevelRow="1"/>
  <cols>
    <col min="1" max="1" width="7" style="35" customWidth="1"/>
    <col min="2" max="2" width="30.7109375" customWidth="1"/>
    <col min="3" max="4" width="7.5703125" customWidth="1"/>
    <col min="5" max="8" width="15.42578125" customWidth="1"/>
    <col min="9" max="9" width="31.85546875" customWidth="1"/>
    <col min="10" max="11" width="9.140625" customWidth="1"/>
    <col min="258" max="258" width="10.28515625" customWidth="1"/>
    <col min="259" max="259" width="30.7109375" customWidth="1"/>
    <col min="260" max="261" width="10.28515625" customWidth="1"/>
    <col min="262" max="262" width="30.7109375" customWidth="1"/>
    <col min="263" max="264" width="15.42578125" customWidth="1"/>
    <col min="265" max="267" width="9.140625" customWidth="1"/>
    <col min="514" max="514" width="10.28515625" customWidth="1"/>
    <col min="515" max="515" width="30.7109375" customWidth="1"/>
    <col min="516" max="517" width="10.28515625" customWidth="1"/>
    <col min="518" max="518" width="30.7109375" customWidth="1"/>
    <col min="519" max="520" width="15.42578125" customWidth="1"/>
    <col min="521" max="523" width="9.140625" customWidth="1"/>
    <col min="770" max="770" width="10.28515625" customWidth="1"/>
    <col min="771" max="771" width="30.7109375" customWidth="1"/>
    <col min="772" max="773" width="10.28515625" customWidth="1"/>
    <col min="774" max="774" width="30.7109375" customWidth="1"/>
    <col min="775" max="776" width="15.42578125" customWidth="1"/>
    <col min="777" max="779" width="9.140625" customWidth="1"/>
    <col min="1026" max="1026" width="10.28515625" customWidth="1"/>
    <col min="1027" max="1027" width="30.7109375" customWidth="1"/>
    <col min="1028" max="1029" width="10.28515625" customWidth="1"/>
    <col min="1030" max="1030" width="30.7109375" customWidth="1"/>
    <col min="1031" max="1032" width="15.42578125" customWidth="1"/>
    <col min="1033" max="1035" width="9.140625" customWidth="1"/>
    <col min="1282" max="1282" width="10.28515625" customWidth="1"/>
    <col min="1283" max="1283" width="30.7109375" customWidth="1"/>
    <col min="1284" max="1285" width="10.28515625" customWidth="1"/>
    <col min="1286" max="1286" width="30.7109375" customWidth="1"/>
    <col min="1287" max="1288" width="15.42578125" customWidth="1"/>
    <col min="1289" max="1291" width="9.140625" customWidth="1"/>
    <col min="1538" max="1538" width="10.28515625" customWidth="1"/>
    <col min="1539" max="1539" width="30.7109375" customWidth="1"/>
    <col min="1540" max="1541" width="10.28515625" customWidth="1"/>
    <col min="1542" max="1542" width="30.7109375" customWidth="1"/>
    <col min="1543" max="1544" width="15.42578125" customWidth="1"/>
    <col min="1545" max="1547" width="9.140625" customWidth="1"/>
    <col min="1794" max="1794" width="10.28515625" customWidth="1"/>
    <col min="1795" max="1795" width="30.7109375" customWidth="1"/>
    <col min="1796" max="1797" width="10.28515625" customWidth="1"/>
    <col min="1798" max="1798" width="30.7109375" customWidth="1"/>
    <col min="1799" max="1800" width="15.42578125" customWidth="1"/>
    <col min="1801" max="1803" width="9.140625" customWidth="1"/>
    <col min="2050" max="2050" width="10.28515625" customWidth="1"/>
    <col min="2051" max="2051" width="30.7109375" customWidth="1"/>
    <col min="2052" max="2053" width="10.28515625" customWidth="1"/>
    <col min="2054" max="2054" width="30.7109375" customWidth="1"/>
    <col min="2055" max="2056" width="15.42578125" customWidth="1"/>
    <col min="2057" max="2059" width="9.140625" customWidth="1"/>
    <col min="2306" max="2306" width="10.28515625" customWidth="1"/>
    <col min="2307" max="2307" width="30.7109375" customWidth="1"/>
    <col min="2308" max="2309" width="10.28515625" customWidth="1"/>
    <col min="2310" max="2310" width="30.7109375" customWidth="1"/>
    <col min="2311" max="2312" width="15.42578125" customWidth="1"/>
    <col min="2313" max="2315" width="9.140625" customWidth="1"/>
    <col min="2562" max="2562" width="10.28515625" customWidth="1"/>
    <col min="2563" max="2563" width="30.7109375" customWidth="1"/>
    <col min="2564" max="2565" width="10.28515625" customWidth="1"/>
    <col min="2566" max="2566" width="30.7109375" customWidth="1"/>
    <col min="2567" max="2568" width="15.42578125" customWidth="1"/>
    <col min="2569" max="2571" width="9.140625" customWidth="1"/>
    <col min="2818" max="2818" width="10.28515625" customWidth="1"/>
    <col min="2819" max="2819" width="30.7109375" customWidth="1"/>
    <col min="2820" max="2821" width="10.28515625" customWidth="1"/>
    <col min="2822" max="2822" width="30.7109375" customWidth="1"/>
    <col min="2823" max="2824" width="15.42578125" customWidth="1"/>
    <col min="2825" max="2827" width="9.140625" customWidth="1"/>
    <col min="3074" max="3074" width="10.28515625" customWidth="1"/>
    <col min="3075" max="3075" width="30.7109375" customWidth="1"/>
    <col min="3076" max="3077" width="10.28515625" customWidth="1"/>
    <col min="3078" max="3078" width="30.7109375" customWidth="1"/>
    <col min="3079" max="3080" width="15.42578125" customWidth="1"/>
    <col min="3081" max="3083" width="9.140625" customWidth="1"/>
    <col min="3330" max="3330" width="10.28515625" customWidth="1"/>
    <col min="3331" max="3331" width="30.7109375" customWidth="1"/>
    <col min="3332" max="3333" width="10.28515625" customWidth="1"/>
    <col min="3334" max="3334" width="30.7109375" customWidth="1"/>
    <col min="3335" max="3336" width="15.42578125" customWidth="1"/>
    <col min="3337" max="3339" width="9.140625" customWidth="1"/>
    <col min="3586" max="3586" width="10.28515625" customWidth="1"/>
    <col min="3587" max="3587" width="30.7109375" customWidth="1"/>
    <col min="3588" max="3589" width="10.28515625" customWidth="1"/>
    <col min="3590" max="3590" width="30.7109375" customWidth="1"/>
    <col min="3591" max="3592" width="15.42578125" customWidth="1"/>
    <col min="3593" max="3595" width="9.140625" customWidth="1"/>
    <col min="3842" max="3842" width="10.28515625" customWidth="1"/>
    <col min="3843" max="3843" width="30.7109375" customWidth="1"/>
    <col min="3844" max="3845" width="10.28515625" customWidth="1"/>
    <col min="3846" max="3846" width="30.7109375" customWidth="1"/>
    <col min="3847" max="3848" width="15.42578125" customWidth="1"/>
    <col min="3849" max="3851" width="9.140625" customWidth="1"/>
    <col min="4098" max="4098" width="10.28515625" customWidth="1"/>
    <col min="4099" max="4099" width="30.7109375" customWidth="1"/>
    <col min="4100" max="4101" width="10.28515625" customWidth="1"/>
    <col min="4102" max="4102" width="30.7109375" customWidth="1"/>
    <col min="4103" max="4104" width="15.42578125" customWidth="1"/>
    <col min="4105" max="4107" width="9.140625" customWidth="1"/>
    <col min="4354" max="4354" width="10.28515625" customWidth="1"/>
    <col min="4355" max="4355" width="30.7109375" customWidth="1"/>
    <col min="4356" max="4357" width="10.28515625" customWidth="1"/>
    <col min="4358" max="4358" width="30.7109375" customWidth="1"/>
    <col min="4359" max="4360" width="15.42578125" customWidth="1"/>
    <col min="4361" max="4363" width="9.140625" customWidth="1"/>
    <col min="4610" max="4610" width="10.28515625" customWidth="1"/>
    <col min="4611" max="4611" width="30.7109375" customWidth="1"/>
    <col min="4612" max="4613" width="10.28515625" customWidth="1"/>
    <col min="4614" max="4614" width="30.7109375" customWidth="1"/>
    <col min="4615" max="4616" width="15.42578125" customWidth="1"/>
    <col min="4617" max="4619" width="9.140625" customWidth="1"/>
    <col min="4866" max="4866" width="10.28515625" customWidth="1"/>
    <col min="4867" max="4867" width="30.7109375" customWidth="1"/>
    <col min="4868" max="4869" width="10.28515625" customWidth="1"/>
    <col min="4870" max="4870" width="30.7109375" customWidth="1"/>
    <col min="4871" max="4872" width="15.42578125" customWidth="1"/>
    <col min="4873" max="4875" width="9.140625" customWidth="1"/>
    <col min="5122" max="5122" width="10.28515625" customWidth="1"/>
    <col min="5123" max="5123" width="30.7109375" customWidth="1"/>
    <col min="5124" max="5125" width="10.28515625" customWidth="1"/>
    <col min="5126" max="5126" width="30.7109375" customWidth="1"/>
    <col min="5127" max="5128" width="15.42578125" customWidth="1"/>
    <col min="5129" max="5131" width="9.140625" customWidth="1"/>
    <col min="5378" max="5378" width="10.28515625" customWidth="1"/>
    <col min="5379" max="5379" width="30.7109375" customWidth="1"/>
    <col min="5380" max="5381" width="10.28515625" customWidth="1"/>
    <col min="5382" max="5382" width="30.7109375" customWidth="1"/>
    <col min="5383" max="5384" width="15.42578125" customWidth="1"/>
    <col min="5385" max="5387" width="9.140625" customWidth="1"/>
    <col min="5634" max="5634" width="10.28515625" customWidth="1"/>
    <col min="5635" max="5635" width="30.7109375" customWidth="1"/>
    <col min="5636" max="5637" width="10.28515625" customWidth="1"/>
    <col min="5638" max="5638" width="30.7109375" customWidth="1"/>
    <col min="5639" max="5640" width="15.42578125" customWidth="1"/>
    <col min="5641" max="5643" width="9.140625" customWidth="1"/>
    <col min="5890" max="5890" width="10.28515625" customWidth="1"/>
    <col min="5891" max="5891" width="30.7109375" customWidth="1"/>
    <col min="5892" max="5893" width="10.28515625" customWidth="1"/>
    <col min="5894" max="5894" width="30.7109375" customWidth="1"/>
    <col min="5895" max="5896" width="15.42578125" customWidth="1"/>
    <col min="5897" max="5899" width="9.140625" customWidth="1"/>
    <col min="6146" max="6146" width="10.28515625" customWidth="1"/>
    <col min="6147" max="6147" width="30.7109375" customWidth="1"/>
    <col min="6148" max="6149" width="10.28515625" customWidth="1"/>
    <col min="6150" max="6150" width="30.7109375" customWidth="1"/>
    <col min="6151" max="6152" width="15.42578125" customWidth="1"/>
    <col min="6153" max="6155" width="9.140625" customWidth="1"/>
    <col min="6402" max="6402" width="10.28515625" customWidth="1"/>
    <col min="6403" max="6403" width="30.7109375" customWidth="1"/>
    <col min="6404" max="6405" width="10.28515625" customWidth="1"/>
    <col min="6406" max="6406" width="30.7109375" customWidth="1"/>
    <col min="6407" max="6408" width="15.42578125" customWidth="1"/>
    <col min="6409" max="6411" width="9.140625" customWidth="1"/>
    <col min="6658" max="6658" width="10.28515625" customWidth="1"/>
    <col min="6659" max="6659" width="30.7109375" customWidth="1"/>
    <col min="6660" max="6661" width="10.28515625" customWidth="1"/>
    <col min="6662" max="6662" width="30.7109375" customWidth="1"/>
    <col min="6663" max="6664" width="15.42578125" customWidth="1"/>
    <col min="6665" max="6667" width="9.140625" customWidth="1"/>
    <col min="6914" max="6914" width="10.28515625" customWidth="1"/>
    <col min="6915" max="6915" width="30.7109375" customWidth="1"/>
    <col min="6916" max="6917" width="10.28515625" customWidth="1"/>
    <col min="6918" max="6918" width="30.7109375" customWidth="1"/>
    <col min="6919" max="6920" width="15.42578125" customWidth="1"/>
    <col min="6921" max="6923" width="9.140625" customWidth="1"/>
    <col min="7170" max="7170" width="10.28515625" customWidth="1"/>
    <col min="7171" max="7171" width="30.7109375" customWidth="1"/>
    <col min="7172" max="7173" width="10.28515625" customWidth="1"/>
    <col min="7174" max="7174" width="30.7109375" customWidth="1"/>
    <col min="7175" max="7176" width="15.42578125" customWidth="1"/>
    <col min="7177" max="7179" width="9.140625" customWidth="1"/>
    <col min="7426" max="7426" width="10.28515625" customWidth="1"/>
    <col min="7427" max="7427" width="30.7109375" customWidth="1"/>
    <col min="7428" max="7429" width="10.28515625" customWidth="1"/>
    <col min="7430" max="7430" width="30.7109375" customWidth="1"/>
    <col min="7431" max="7432" width="15.42578125" customWidth="1"/>
    <col min="7433" max="7435" width="9.140625" customWidth="1"/>
    <col min="7682" max="7682" width="10.28515625" customWidth="1"/>
    <col min="7683" max="7683" width="30.7109375" customWidth="1"/>
    <col min="7684" max="7685" width="10.28515625" customWidth="1"/>
    <col min="7686" max="7686" width="30.7109375" customWidth="1"/>
    <col min="7687" max="7688" width="15.42578125" customWidth="1"/>
    <col min="7689" max="7691" width="9.140625" customWidth="1"/>
    <col min="7938" max="7938" width="10.28515625" customWidth="1"/>
    <col min="7939" max="7939" width="30.7109375" customWidth="1"/>
    <col min="7940" max="7941" width="10.28515625" customWidth="1"/>
    <col min="7942" max="7942" width="30.7109375" customWidth="1"/>
    <col min="7943" max="7944" width="15.42578125" customWidth="1"/>
    <col min="7945" max="7947" width="9.140625" customWidth="1"/>
    <col min="8194" max="8194" width="10.28515625" customWidth="1"/>
    <col min="8195" max="8195" width="30.7109375" customWidth="1"/>
    <col min="8196" max="8197" width="10.28515625" customWidth="1"/>
    <col min="8198" max="8198" width="30.7109375" customWidth="1"/>
    <col min="8199" max="8200" width="15.42578125" customWidth="1"/>
    <col min="8201" max="8203" width="9.140625" customWidth="1"/>
    <col min="8450" max="8450" width="10.28515625" customWidth="1"/>
    <col min="8451" max="8451" width="30.7109375" customWidth="1"/>
    <col min="8452" max="8453" width="10.28515625" customWidth="1"/>
    <col min="8454" max="8454" width="30.7109375" customWidth="1"/>
    <col min="8455" max="8456" width="15.42578125" customWidth="1"/>
    <col min="8457" max="8459" width="9.140625" customWidth="1"/>
    <col min="8706" max="8706" width="10.28515625" customWidth="1"/>
    <col min="8707" max="8707" width="30.7109375" customWidth="1"/>
    <col min="8708" max="8709" width="10.28515625" customWidth="1"/>
    <col min="8710" max="8710" width="30.7109375" customWidth="1"/>
    <col min="8711" max="8712" width="15.42578125" customWidth="1"/>
    <col min="8713" max="8715" width="9.140625" customWidth="1"/>
    <col min="8962" max="8962" width="10.28515625" customWidth="1"/>
    <col min="8963" max="8963" width="30.7109375" customWidth="1"/>
    <col min="8964" max="8965" width="10.28515625" customWidth="1"/>
    <col min="8966" max="8966" width="30.7109375" customWidth="1"/>
    <col min="8967" max="8968" width="15.42578125" customWidth="1"/>
    <col min="8969" max="8971" width="9.140625" customWidth="1"/>
    <col min="9218" max="9218" width="10.28515625" customWidth="1"/>
    <col min="9219" max="9219" width="30.7109375" customWidth="1"/>
    <col min="9220" max="9221" width="10.28515625" customWidth="1"/>
    <col min="9222" max="9222" width="30.7109375" customWidth="1"/>
    <col min="9223" max="9224" width="15.42578125" customWidth="1"/>
    <col min="9225" max="9227" width="9.140625" customWidth="1"/>
    <col min="9474" max="9474" width="10.28515625" customWidth="1"/>
    <col min="9475" max="9475" width="30.7109375" customWidth="1"/>
    <col min="9476" max="9477" width="10.28515625" customWidth="1"/>
    <col min="9478" max="9478" width="30.7109375" customWidth="1"/>
    <col min="9479" max="9480" width="15.42578125" customWidth="1"/>
    <col min="9481" max="9483" width="9.140625" customWidth="1"/>
    <col min="9730" max="9730" width="10.28515625" customWidth="1"/>
    <col min="9731" max="9731" width="30.7109375" customWidth="1"/>
    <col min="9732" max="9733" width="10.28515625" customWidth="1"/>
    <col min="9734" max="9734" width="30.7109375" customWidth="1"/>
    <col min="9735" max="9736" width="15.42578125" customWidth="1"/>
    <col min="9737" max="9739" width="9.140625" customWidth="1"/>
    <col min="9986" max="9986" width="10.28515625" customWidth="1"/>
    <col min="9987" max="9987" width="30.7109375" customWidth="1"/>
    <col min="9988" max="9989" width="10.28515625" customWidth="1"/>
    <col min="9990" max="9990" width="30.7109375" customWidth="1"/>
    <col min="9991" max="9992" width="15.42578125" customWidth="1"/>
    <col min="9993" max="9995" width="9.140625" customWidth="1"/>
    <col min="10242" max="10242" width="10.28515625" customWidth="1"/>
    <col min="10243" max="10243" width="30.7109375" customWidth="1"/>
    <col min="10244" max="10245" width="10.28515625" customWidth="1"/>
    <col min="10246" max="10246" width="30.7109375" customWidth="1"/>
    <col min="10247" max="10248" width="15.42578125" customWidth="1"/>
    <col min="10249" max="10251" width="9.140625" customWidth="1"/>
    <col min="10498" max="10498" width="10.28515625" customWidth="1"/>
    <col min="10499" max="10499" width="30.7109375" customWidth="1"/>
    <col min="10500" max="10501" width="10.28515625" customWidth="1"/>
    <col min="10502" max="10502" width="30.7109375" customWidth="1"/>
    <col min="10503" max="10504" width="15.42578125" customWidth="1"/>
    <col min="10505" max="10507" width="9.140625" customWidth="1"/>
    <col min="10754" max="10754" width="10.28515625" customWidth="1"/>
    <col min="10755" max="10755" width="30.7109375" customWidth="1"/>
    <col min="10756" max="10757" width="10.28515625" customWidth="1"/>
    <col min="10758" max="10758" width="30.7109375" customWidth="1"/>
    <col min="10759" max="10760" width="15.42578125" customWidth="1"/>
    <col min="10761" max="10763" width="9.140625" customWidth="1"/>
    <col min="11010" max="11010" width="10.28515625" customWidth="1"/>
    <col min="11011" max="11011" width="30.7109375" customWidth="1"/>
    <col min="11012" max="11013" width="10.28515625" customWidth="1"/>
    <col min="11014" max="11014" width="30.7109375" customWidth="1"/>
    <col min="11015" max="11016" width="15.42578125" customWidth="1"/>
    <col min="11017" max="11019" width="9.140625" customWidth="1"/>
    <col min="11266" max="11266" width="10.28515625" customWidth="1"/>
    <col min="11267" max="11267" width="30.7109375" customWidth="1"/>
    <col min="11268" max="11269" width="10.28515625" customWidth="1"/>
    <col min="11270" max="11270" width="30.7109375" customWidth="1"/>
    <col min="11271" max="11272" width="15.42578125" customWidth="1"/>
    <col min="11273" max="11275" width="9.140625" customWidth="1"/>
    <col min="11522" max="11522" width="10.28515625" customWidth="1"/>
    <col min="11523" max="11523" width="30.7109375" customWidth="1"/>
    <col min="11524" max="11525" width="10.28515625" customWidth="1"/>
    <col min="11526" max="11526" width="30.7109375" customWidth="1"/>
    <col min="11527" max="11528" width="15.42578125" customWidth="1"/>
    <col min="11529" max="11531" width="9.140625" customWidth="1"/>
    <col min="11778" max="11778" width="10.28515625" customWidth="1"/>
    <col min="11779" max="11779" width="30.7109375" customWidth="1"/>
    <col min="11780" max="11781" width="10.28515625" customWidth="1"/>
    <col min="11782" max="11782" width="30.7109375" customWidth="1"/>
    <col min="11783" max="11784" width="15.42578125" customWidth="1"/>
    <col min="11785" max="11787" width="9.140625" customWidth="1"/>
    <col min="12034" max="12034" width="10.28515625" customWidth="1"/>
    <col min="12035" max="12035" width="30.7109375" customWidth="1"/>
    <col min="12036" max="12037" width="10.28515625" customWidth="1"/>
    <col min="12038" max="12038" width="30.7109375" customWidth="1"/>
    <col min="12039" max="12040" width="15.42578125" customWidth="1"/>
    <col min="12041" max="12043" width="9.140625" customWidth="1"/>
    <col min="12290" max="12290" width="10.28515625" customWidth="1"/>
    <col min="12291" max="12291" width="30.7109375" customWidth="1"/>
    <col min="12292" max="12293" width="10.28515625" customWidth="1"/>
    <col min="12294" max="12294" width="30.7109375" customWidth="1"/>
    <col min="12295" max="12296" width="15.42578125" customWidth="1"/>
    <col min="12297" max="12299" width="9.140625" customWidth="1"/>
    <col min="12546" max="12546" width="10.28515625" customWidth="1"/>
    <col min="12547" max="12547" width="30.7109375" customWidth="1"/>
    <col min="12548" max="12549" width="10.28515625" customWidth="1"/>
    <col min="12550" max="12550" width="30.7109375" customWidth="1"/>
    <col min="12551" max="12552" width="15.42578125" customWidth="1"/>
    <col min="12553" max="12555" width="9.140625" customWidth="1"/>
    <col min="12802" max="12802" width="10.28515625" customWidth="1"/>
    <col min="12803" max="12803" width="30.7109375" customWidth="1"/>
    <col min="12804" max="12805" width="10.28515625" customWidth="1"/>
    <col min="12806" max="12806" width="30.7109375" customWidth="1"/>
    <col min="12807" max="12808" width="15.42578125" customWidth="1"/>
    <col min="12809" max="12811" width="9.140625" customWidth="1"/>
    <col min="13058" max="13058" width="10.28515625" customWidth="1"/>
    <col min="13059" max="13059" width="30.7109375" customWidth="1"/>
    <col min="13060" max="13061" width="10.28515625" customWidth="1"/>
    <col min="13062" max="13062" width="30.7109375" customWidth="1"/>
    <col min="13063" max="13064" width="15.42578125" customWidth="1"/>
    <col min="13065" max="13067" width="9.140625" customWidth="1"/>
    <col min="13314" max="13314" width="10.28515625" customWidth="1"/>
    <col min="13315" max="13315" width="30.7109375" customWidth="1"/>
    <col min="13316" max="13317" width="10.28515625" customWidth="1"/>
    <col min="13318" max="13318" width="30.7109375" customWidth="1"/>
    <col min="13319" max="13320" width="15.42578125" customWidth="1"/>
    <col min="13321" max="13323" width="9.140625" customWidth="1"/>
    <col min="13570" max="13570" width="10.28515625" customWidth="1"/>
    <col min="13571" max="13571" width="30.7109375" customWidth="1"/>
    <col min="13572" max="13573" width="10.28515625" customWidth="1"/>
    <col min="13574" max="13574" width="30.7109375" customWidth="1"/>
    <col min="13575" max="13576" width="15.42578125" customWidth="1"/>
    <col min="13577" max="13579" width="9.140625" customWidth="1"/>
    <col min="13826" max="13826" width="10.28515625" customWidth="1"/>
    <col min="13827" max="13827" width="30.7109375" customWidth="1"/>
    <col min="13828" max="13829" width="10.28515625" customWidth="1"/>
    <col min="13830" max="13830" width="30.7109375" customWidth="1"/>
    <col min="13831" max="13832" width="15.42578125" customWidth="1"/>
    <col min="13833" max="13835" width="9.140625" customWidth="1"/>
    <col min="14082" max="14082" width="10.28515625" customWidth="1"/>
    <col min="14083" max="14083" width="30.7109375" customWidth="1"/>
    <col min="14084" max="14085" width="10.28515625" customWidth="1"/>
    <col min="14086" max="14086" width="30.7109375" customWidth="1"/>
    <col min="14087" max="14088" width="15.42578125" customWidth="1"/>
    <col min="14089" max="14091" width="9.140625" customWidth="1"/>
    <col min="14338" max="14338" width="10.28515625" customWidth="1"/>
    <col min="14339" max="14339" width="30.7109375" customWidth="1"/>
    <col min="14340" max="14341" width="10.28515625" customWidth="1"/>
    <col min="14342" max="14342" width="30.7109375" customWidth="1"/>
    <col min="14343" max="14344" width="15.42578125" customWidth="1"/>
    <col min="14345" max="14347" width="9.140625" customWidth="1"/>
    <col min="14594" max="14594" width="10.28515625" customWidth="1"/>
    <col min="14595" max="14595" width="30.7109375" customWidth="1"/>
    <col min="14596" max="14597" width="10.28515625" customWidth="1"/>
    <col min="14598" max="14598" width="30.7109375" customWidth="1"/>
    <col min="14599" max="14600" width="15.42578125" customWidth="1"/>
    <col min="14601" max="14603" width="9.140625" customWidth="1"/>
    <col min="14850" max="14850" width="10.28515625" customWidth="1"/>
    <col min="14851" max="14851" width="30.7109375" customWidth="1"/>
    <col min="14852" max="14853" width="10.28515625" customWidth="1"/>
    <col min="14854" max="14854" width="30.7109375" customWidth="1"/>
    <col min="14855" max="14856" width="15.42578125" customWidth="1"/>
    <col min="14857" max="14859" width="9.140625" customWidth="1"/>
    <col min="15106" max="15106" width="10.28515625" customWidth="1"/>
    <col min="15107" max="15107" width="30.7109375" customWidth="1"/>
    <col min="15108" max="15109" width="10.28515625" customWidth="1"/>
    <col min="15110" max="15110" width="30.7109375" customWidth="1"/>
    <col min="15111" max="15112" width="15.42578125" customWidth="1"/>
    <col min="15113" max="15115" width="9.140625" customWidth="1"/>
    <col min="15362" max="15362" width="10.28515625" customWidth="1"/>
    <col min="15363" max="15363" width="30.7109375" customWidth="1"/>
    <col min="15364" max="15365" width="10.28515625" customWidth="1"/>
    <col min="15366" max="15366" width="30.7109375" customWidth="1"/>
    <col min="15367" max="15368" width="15.42578125" customWidth="1"/>
    <col min="15369" max="15371" width="9.140625" customWidth="1"/>
    <col min="15618" max="15618" width="10.28515625" customWidth="1"/>
    <col min="15619" max="15619" width="30.7109375" customWidth="1"/>
    <col min="15620" max="15621" width="10.28515625" customWidth="1"/>
    <col min="15622" max="15622" width="30.7109375" customWidth="1"/>
    <col min="15623" max="15624" width="15.42578125" customWidth="1"/>
    <col min="15625" max="15627" width="9.140625" customWidth="1"/>
    <col min="15874" max="15874" width="10.28515625" customWidth="1"/>
    <col min="15875" max="15875" width="30.7109375" customWidth="1"/>
    <col min="15876" max="15877" width="10.28515625" customWidth="1"/>
    <col min="15878" max="15878" width="30.7109375" customWidth="1"/>
    <col min="15879" max="15880" width="15.42578125" customWidth="1"/>
    <col min="15881" max="15883" width="9.140625" customWidth="1"/>
    <col min="16130" max="16130" width="10.28515625" customWidth="1"/>
    <col min="16131" max="16131" width="30.7109375" customWidth="1"/>
    <col min="16132" max="16133" width="10.28515625" customWidth="1"/>
    <col min="16134" max="16134" width="30.7109375" customWidth="1"/>
    <col min="16135" max="16136" width="15.42578125" customWidth="1"/>
    <col min="16137" max="16139" width="9.140625" customWidth="1"/>
  </cols>
  <sheetData>
    <row r="1" spans="1:9" s="13" customFormat="1" ht="45.75" customHeight="1">
      <c r="A1" s="77" t="s">
        <v>63</v>
      </c>
      <c r="B1" s="77"/>
      <c r="C1" s="77"/>
      <c r="D1" s="77"/>
      <c r="E1" s="77"/>
      <c r="F1" s="77"/>
      <c r="G1" s="77"/>
      <c r="H1" s="77"/>
      <c r="I1" s="77"/>
    </row>
    <row r="2" spans="1:9" s="13" customFormat="1" ht="12.75" customHeight="1">
      <c r="C2" s="14"/>
      <c r="D2" s="14"/>
      <c r="E2" s="39" t="s">
        <v>15</v>
      </c>
    </row>
    <row r="3" spans="1:9">
      <c r="E3" s="48"/>
      <c r="F3" s="48"/>
      <c r="G3" s="48"/>
    </row>
    <row r="4" spans="1:9" hidden="1">
      <c r="A4" s="2"/>
      <c r="B4" s="4"/>
      <c r="C4" s="2"/>
      <c r="D4" s="3"/>
      <c r="E4" s="21">
        <f>SUBTOTAL(9,E11:E14)</f>
        <v>299225686.76999998</v>
      </c>
      <c r="F4" s="21">
        <f>SUBTOTAL(9,F11:F14)</f>
        <v>0</v>
      </c>
      <c r="G4" s="21">
        <f>SUBTOTAL(9,G11:G14)</f>
        <v>299225686.76999998</v>
      </c>
      <c r="H4" s="21">
        <f t="shared" ref="H4:I4" si="0">SUBTOTAL(9,H11:H14)</f>
        <v>0</v>
      </c>
      <c r="I4" s="21">
        <f t="shared" si="0"/>
        <v>0</v>
      </c>
    </row>
    <row r="5" spans="1:9" ht="31.5">
      <c r="A5" s="19" t="s">
        <v>171</v>
      </c>
      <c r="B5" s="19" t="s">
        <v>95</v>
      </c>
      <c r="C5" s="26" t="s">
        <v>4</v>
      </c>
      <c r="D5" s="26" t="s">
        <v>5</v>
      </c>
      <c r="E5" s="26" t="s">
        <v>68</v>
      </c>
      <c r="F5" s="19" t="s">
        <v>175</v>
      </c>
      <c r="G5" s="26" t="s">
        <v>8</v>
      </c>
      <c r="H5" s="19" t="s">
        <v>176</v>
      </c>
      <c r="I5" s="19" t="s">
        <v>177</v>
      </c>
    </row>
    <row r="6" spans="1:9" s="34" customFormat="1" ht="15">
      <c r="A6" s="64"/>
      <c r="B6" s="65" t="s">
        <v>96</v>
      </c>
      <c r="C6" s="66"/>
      <c r="D6" s="64"/>
      <c r="E6" s="67">
        <f>E8+E15+E36</f>
        <v>296358533.09999996</v>
      </c>
      <c r="F6" s="67">
        <f t="shared" ref="F6:H6" si="1">F8+F15+F36</f>
        <v>0</v>
      </c>
      <c r="G6" s="67">
        <f t="shared" si="1"/>
        <v>285891025.88999999</v>
      </c>
      <c r="H6" s="67">
        <f t="shared" si="1"/>
        <v>10205838.390000001</v>
      </c>
      <c r="I6" s="67"/>
    </row>
    <row r="7" spans="1:9" s="72" customFormat="1" ht="15">
      <c r="A7" s="68"/>
      <c r="B7" s="69"/>
      <c r="C7" s="70"/>
      <c r="D7" s="68"/>
      <c r="E7" s="71"/>
      <c r="F7" s="71"/>
      <c r="G7" s="71"/>
      <c r="H7" s="71"/>
      <c r="I7" s="71"/>
    </row>
    <row r="8" spans="1:9" s="34" customFormat="1" ht="12">
      <c r="A8" s="60" t="s">
        <v>94</v>
      </c>
      <c r="B8" s="61" t="s">
        <v>118</v>
      </c>
      <c r="C8" s="62"/>
      <c r="D8" s="60"/>
      <c r="E8" s="63">
        <f>E10+E12</f>
        <v>175484315.19999999</v>
      </c>
      <c r="F8" s="63">
        <f t="shared" ref="F8:G8" si="2">F10+F12</f>
        <v>0</v>
      </c>
      <c r="G8" s="63">
        <f t="shared" si="2"/>
        <v>175484315.19999999</v>
      </c>
      <c r="H8" s="63"/>
      <c r="I8" s="63"/>
    </row>
    <row r="9" spans="1:9">
      <c r="A9" s="2"/>
      <c r="B9" s="4"/>
      <c r="C9" s="2"/>
      <c r="D9" s="3"/>
      <c r="E9" s="5"/>
      <c r="F9" s="5"/>
      <c r="G9" s="5"/>
      <c r="H9" s="5"/>
      <c r="I9" s="5"/>
    </row>
    <row r="10" spans="1:9" ht="22.5">
      <c r="A10" s="57" t="s">
        <v>98</v>
      </c>
      <c r="B10" s="58" t="s">
        <v>119</v>
      </c>
      <c r="C10" s="57" t="s">
        <v>51</v>
      </c>
      <c r="D10" s="57"/>
      <c r="E10" s="59">
        <f>E11</f>
        <v>51742943.630000003</v>
      </c>
      <c r="F10" s="59">
        <f t="shared" ref="F10:H10" si="3">F11</f>
        <v>0</v>
      </c>
      <c r="G10" s="59">
        <f t="shared" si="3"/>
        <v>51742943.630000003</v>
      </c>
      <c r="H10" s="59">
        <f t="shared" si="3"/>
        <v>0</v>
      </c>
      <c r="I10" s="59"/>
    </row>
    <row r="11" spans="1:9" ht="45" outlineLevel="1">
      <c r="A11" s="10" t="s">
        <v>125</v>
      </c>
      <c r="B11" s="11" t="s">
        <v>48</v>
      </c>
      <c r="C11" s="10" t="s">
        <v>51</v>
      </c>
      <c r="D11" s="10" t="s">
        <v>10</v>
      </c>
      <c r="E11" s="12">
        <v>51742943.630000003</v>
      </c>
      <c r="F11" s="12"/>
      <c r="G11" s="12">
        <v>51742943.630000003</v>
      </c>
      <c r="H11" s="12">
        <f>E11-G11</f>
        <v>0</v>
      </c>
      <c r="I11" s="12"/>
    </row>
    <row r="12" spans="1:9">
      <c r="A12" s="57" t="s">
        <v>99</v>
      </c>
      <c r="B12" s="58" t="s">
        <v>120</v>
      </c>
      <c r="C12" s="57" t="s">
        <v>27</v>
      </c>
      <c r="D12" s="57"/>
      <c r="E12" s="59">
        <f>SUM(E13:E14)</f>
        <v>123741371.56999999</v>
      </c>
      <c r="F12" s="59">
        <f t="shared" ref="F12:H12" si="4">SUM(F13:F14)</f>
        <v>0</v>
      </c>
      <c r="G12" s="59">
        <f t="shared" si="4"/>
        <v>123741371.56999999</v>
      </c>
      <c r="H12" s="59">
        <f t="shared" si="4"/>
        <v>0</v>
      </c>
      <c r="I12" s="59"/>
    </row>
    <row r="13" spans="1:9" ht="33.75" outlineLevel="1">
      <c r="A13" s="10" t="s">
        <v>126</v>
      </c>
      <c r="B13" s="11" t="s">
        <v>69</v>
      </c>
      <c r="C13" s="10" t="s">
        <v>27</v>
      </c>
      <c r="D13" s="10" t="s">
        <v>10</v>
      </c>
      <c r="E13" s="12">
        <v>77018410.219999999</v>
      </c>
      <c r="F13" s="12"/>
      <c r="G13" s="12">
        <v>77018410.219999999</v>
      </c>
      <c r="H13" s="12">
        <f t="shared" ref="H13:H14" si="5">E13-G13</f>
        <v>0</v>
      </c>
      <c r="I13" s="12"/>
    </row>
    <row r="14" spans="1:9" ht="45" outlineLevel="1">
      <c r="A14" s="10" t="s">
        <v>127</v>
      </c>
      <c r="B14" s="11" t="s">
        <v>72</v>
      </c>
      <c r="C14" s="10" t="s">
        <v>27</v>
      </c>
      <c r="D14" s="10" t="s">
        <v>10</v>
      </c>
      <c r="E14" s="12">
        <v>46722961.350000001</v>
      </c>
      <c r="F14" s="12"/>
      <c r="G14" s="12">
        <v>46722961.350000001</v>
      </c>
      <c r="H14" s="12">
        <f t="shared" si="5"/>
        <v>0</v>
      </c>
      <c r="I14" s="12"/>
    </row>
    <row r="15" spans="1:9" s="34" customFormat="1" ht="12">
      <c r="A15" s="60" t="s">
        <v>97</v>
      </c>
      <c r="B15" s="61" t="s">
        <v>117</v>
      </c>
      <c r="C15" s="62"/>
      <c r="D15" s="60"/>
      <c r="E15" s="63">
        <f>E17+E21+E26+E29+E33</f>
        <v>88631783.00999999</v>
      </c>
      <c r="F15" s="63">
        <f t="shared" ref="F15:G15" si="6">F17+F21+F26+F29+F33</f>
        <v>0</v>
      </c>
      <c r="G15" s="63">
        <f t="shared" si="6"/>
        <v>82828094.280000001</v>
      </c>
      <c r="H15" s="63">
        <f>H17+H21+H26+H29+H33</f>
        <v>5542019.9100000001</v>
      </c>
      <c r="I15" s="63"/>
    </row>
    <row r="16" spans="1:9">
      <c r="A16" s="2"/>
      <c r="B16" s="4"/>
      <c r="C16" s="2"/>
      <c r="D16" s="3"/>
      <c r="E16" s="5"/>
      <c r="F16" s="5"/>
      <c r="G16" s="5"/>
      <c r="H16" s="5"/>
      <c r="I16" s="5"/>
    </row>
    <row r="17" spans="1:9" ht="22.5">
      <c r="A17" s="57" t="s">
        <v>101</v>
      </c>
      <c r="B17" s="58" t="s">
        <v>121</v>
      </c>
      <c r="C17" s="57" t="s">
        <v>39</v>
      </c>
      <c r="D17" s="57"/>
      <c r="E17" s="59">
        <f>SUM(E18:E20)</f>
        <v>24113100</v>
      </c>
      <c r="F17" s="59">
        <f t="shared" ref="F17:H17" si="7">SUM(F18:F20)</f>
        <v>0</v>
      </c>
      <c r="G17" s="59">
        <f t="shared" si="7"/>
        <v>20569378.91</v>
      </c>
      <c r="H17" s="59">
        <f t="shared" si="7"/>
        <v>3543721.09</v>
      </c>
      <c r="I17" s="59"/>
    </row>
    <row r="18" spans="1:9" ht="33.75" outlineLevel="1">
      <c r="A18" s="10" t="s">
        <v>128</v>
      </c>
      <c r="B18" s="11" t="s">
        <v>76</v>
      </c>
      <c r="C18" s="10" t="s">
        <v>39</v>
      </c>
      <c r="D18" s="10" t="s">
        <v>10</v>
      </c>
      <c r="E18" s="12">
        <v>16600500</v>
      </c>
      <c r="F18" s="12"/>
      <c r="G18" s="12">
        <v>13448463.49</v>
      </c>
      <c r="H18" s="12">
        <f t="shared" ref="H18:H20" si="8">E18-G18</f>
        <v>3152036.51</v>
      </c>
      <c r="I18" s="73" t="s">
        <v>178</v>
      </c>
    </row>
    <row r="19" spans="1:9" ht="45" outlineLevel="1">
      <c r="A19" s="10" t="s">
        <v>129</v>
      </c>
      <c r="B19" s="11" t="s">
        <v>77</v>
      </c>
      <c r="C19" s="10" t="s">
        <v>39</v>
      </c>
      <c r="D19" s="10" t="s">
        <v>10</v>
      </c>
      <c r="E19" s="12">
        <v>2512600</v>
      </c>
      <c r="F19" s="12"/>
      <c r="G19" s="12">
        <v>2120915.42</v>
      </c>
      <c r="H19" s="12">
        <f t="shared" si="8"/>
        <v>391684.58000000007</v>
      </c>
      <c r="I19" s="73" t="s">
        <v>178</v>
      </c>
    </row>
    <row r="20" spans="1:9" ht="22.5" outlineLevel="1">
      <c r="A20" s="10" t="s">
        <v>130</v>
      </c>
      <c r="B20" s="11" t="s">
        <v>50</v>
      </c>
      <c r="C20" s="10" t="s">
        <v>39</v>
      </c>
      <c r="D20" s="10" t="s">
        <v>10</v>
      </c>
      <c r="E20" s="12">
        <v>5000000</v>
      </c>
      <c r="F20" s="12"/>
      <c r="G20" s="12">
        <v>5000000</v>
      </c>
      <c r="H20" s="12">
        <f t="shared" si="8"/>
        <v>0</v>
      </c>
      <c r="I20" s="12"/>
    </row>
    <row r="21" spans="1:9">
      <c r="A21" s="57" t="s">
        <v>102</v>
      </c>
      <c r="B21" s="58" t="s">
        <v>122</v>
      </c>
      <c r="C21" s="57" t="s">
        <v>13</v>
      </c>
      <c r="D21" s="57"/>
      <c r="E21" s="59">
        <v>14141161.779999999</v>
      </c>
      <c r="F21" s="59"/>
      <c r="G21" s="59">
        <v>13879492.960000001</v>
      </c>
      <c r="H21" s="59"/>
      <c r="I21" s="59"/>
    </row>
    <row r="22" spans="1:9" ht="33.75" outlineLevel="1">
      <c r="A22" s="10" t="s">
        <v>131</v>
      </c>
      <c r="B22" s="11" t="s">
        <v>46</v>
      </c>
      <c r="C22" s="10" t="s">
        <v>13</v>
      </c>
      <c r="D22" s="10" t="s">
        <v>10</v>
      </c>
      <c r="E22" s="12">
        <v>5151700</v>
      </c>
      <c r="F22" s="12"/>
      <c r="G22" s="12">
        <v>4890046.7</v>
      </c>
      <c r="H22" s="12">
        <f t="shared" ref="H22:H25" si="9">E22-G22</f>
        <v>261653.29999999981</v>
      </c>
      <c r="I22" s="73" t="s">
        <v>181</v>
      </c>
    </row>
    <row r="23" spans="1:9" ht="33.75" outlineLevel="1">
      <c r="A23" s="10" t="s">
        <v>132</v>
      </c>
      <c r="B23" s="11" t="s">
        <v>80</v>
      </c>
      <c r="C23" s="10" t="s">
        <v>13</v>
      </c>
      <c r="D23" s="10" t="s">
        <v>10</v>
      </c>
      <c r="E23" s="12">
        <v>4747100</v>
      </c>
      <c r="F23" s="12"/>
      <c r="G23" s="12">
        <v>4747100</v>
      </c>
      <c r="H23" s="12">
        <f t="shared" si="9"/>
        <v>0</v>
      </c>
      <c r="I23" s="12"/>
    </row>
    <row r="24" spans="1:9" ht="33.75" outlineLevel="1">
      <c r="A24" s="10" t="s">
        <v>133</v>
      </c>
      <c r="B24" s="11" t="s">
        <v>47</v>
      </c>
      <c r="C24" s="10" t="s">
        <v>13</v>
      </c>
      <c r="D24" s="10" t="s">
        <v>10</v>
      </c>
      <c r="E24" s="12">
        <v>2569761.7799999998</v>
      </c>
      <c r="F24" s="12"/>
      <c r="G24" s="12">
        <v>2569761.7799999998</v>
      </c>
      <c r="H24" s="12">
        <f t="shared" si="9"/>
        <v>0</v>
      </c>
      <c r="I24" s="12"/>
    </row>
    <row r="25" spans="1:9" ht="33.75" outlineLevel="1">
      <c r="A25" s="10" t="s">
        <v>134</v>
      </c>
      <c r="B25" s="11" t="s">
        <v>82</v>
      </c>
      <c r="C25" s="10" t="s">
        <v>13</v>
      </c>
      <c r="D25" s="10" t="s">
        <v>10</v>
      </c>
      <c r="E25" s="12">
        <v>1672600</v>
      </c>
      <c r="F25" s="12"/>
      <c r="G25" s="12">
        <v>1672584.48</v>
      </c>
      <c r="H25" s="12">
        <f t="shared" si="9"/>
        <v>15.520000000018626</v>
      </c>
      <c r="I25" s="73" t="s">
        <v>181</v>
      </c>
    </row>
    <row r="26" spans="1:9">
      <c r="A26" s="57" t="s">
        <v>103</v>
      </c>
      <c r="B26" s="58" t="s">
        <v>123</v>
      </c>
      <c r="C26" s="57" t="s">
        <v>14</v>
      </c>
      <c r="D26" s="57"/>
      <c r="E26" s="59">
        <f>SUM(E27:E28)</f>
        <v>4395600</v>
      </c>
      <c r="F26" s="59">
        <f t="shared" ref="F26:G26" si="10">SUM(F27:F28)</f>
        <v>0</v>
      </c>
      <c r="G26" s="59">
        <f t="shared" si="10"/>
        <v>4395600</v>
      </c>
      <c r="H26" s="59">
        <f>SUM(H27:H28)</f>
        <v>0</v>
      </c>
      <c r="I26" s="59"/>
    </row>
    <row r="27" spans="1:9" ht="22.5" outlineLevel="1">
      <c r="A27" s="10" t="s">
        <v>135</v>
      </c>
      <c r="B27" s="11" t="s">
        <v>38</v>
      </c>
      <c r="C27" s="10" t="s">
        <v>14</v>
      </c>
      <c r="D27" s="10" t="s">
        <v>10</v>
      </c>
      <c r="E27" s="12">
        <v>1485000</v>
      </c>
      <c r="F27" s="12"/>
      <c r="G27" s="12">
        <v>1485000</v>
      </c>
      <c r="H27" s="12">
        <f t="shared" ref="H27:H28" si="11">E27-G27</f>
        <v>0</v>
      </c>
      <c r="I27" s="12"/>
    </row>
    <row r="28" spans="1:9" ht="22.5" outlineLevel="1">
      <c r="A28" s="10" t="s">
        <v>136</v>
      </c>
      <c r="B28" s="11" t="s">
        <v>50</v>
      </c>
      <c r="C28" s="10" t="s">
        <v>14</v>
      </c>
      <c r="D28" s="10" t="s">
        <v>10</v>
      </c>
      <c r="E28" s="12">
        <v>2910600</v>
      </c>
      <c r="F28" s="12"/>
      <c r="G28" s="12">
        <v>2910600</v>
      </c>
      <c r="H28" s="12">
        <f t="shared" si="11"/>
        <v>0</v>
      </c>
      <c r="I28" s="12"/>
    </row>
    <row r="29" spans="1:9" ht="22.5">
      <c r="A29" s="57" t="s">
        <v>104</v>
      </c>
      <c r="B29" s="58" t="s">
        <v>119</v>
      </c>
      <c r="C29" s="57" t="s">
        <v>51</v>
      </c>
      <c r="D29" s="57"/>
      <c r="E29" s="59">
        <f>SUM(E30:E32)</f>
        <v>5362665.54</v>
      </c>
      <c r="F29" s="59">
        <f t="shared" ref="F29:H29" si="12">SUM(F30:F32)</f>
        <v>0</v>
      </c>
      <c r="G29" s="59">
        <f t="shared" si="12"/>
        <v>3364366.72</v>
      </c>
      <c r="H29" s="59">
        <f t="shared" si="12"/>
        <v>1998298.8199999998</v>
      </c>
      <c r="I29" s="59"/>
    </row>
    <row r="30" spans="1:9" ht="33.75" outlineLevel="1">
      <c r="A30" s="10" t="s">
        <v>137</v>
      </c>
      <c r="B30" s="11" t="s">
        <v>43</v>
      </c>
      <c r="C30" s="10" t="s">
        <v>51</v>
      </c>
      <c r="D30" s="10" t="s">
        <v>10</v>
      </c>
      <c r="E30" s="12">
        <v>2323577.87</v>
      </c>
      <c r="F30" s="12"/>
      <c r="G30" s="12">
        <v>872280.41</v>
      </c>
      <c r="H30" s="12">
        <f t="shared" ref="H30:H32" si="13">E30-G30</f>
        <v>1451297.46</v>
      </c>
      <c r="I30" s="73" t="s">
        <v>185</v>
      </c>
    </row>
    <row r="31" spans="1:9" ht="45" outlineLevel="1">
      <c r="A31" s="10" t="s">
        <v>138</v>
      </c>
      <c r="B31" s="11" t="s">
        <v>55</v>
      </c>
      <c r="C31" s="10" t="s">
        <v>51</v>
      </c>
      <c r="D31" s="10" t="s">
        <v>10</v>
      </c>
      <c r="E31" s="12">
        <v>1314287.67</v>
      </c>
      <c r="F31" s="12"/>
      <c r="G31" s="12">
        <v>767326.75</v>
      </c>
      <c r="H31" s="12">
        <f t="shared" si="13"/>
        <v>546960.91999999993</v>
      </c>
      <c r="I31" s="73" t="s">
        <v>185</v>
      </c>
    </row>
    <row r="32" spans="1:9" ht="45" outlineLevel="1">
      <c r="A32" s="10" t="s">
        <v>139</v>
      </c>
      <c r="B32" s="11" t="s">
        <v>48</v>
      </c>
      <c r="C32" s="10" t="s">
        <v>51</v>
      </c>
      <c r="D32" s="10" t="s">
        <v>10</v>
      </c>
      <c r="E32" s="12">
        <v>1724800</v>
      </c>
      <c r="F32" s="12"/>
      <c r="G32" s="12">
        <v>1724759.56</v>
      </c>
      <c r="H32" s="12">
        <f t="shared" si="13"/>
        <v>40.439999999944121</v>
      </c>
      <c r="I32" s="73" t="s">
        <v>187</v>
      </c>
    </row>
    <row r="33" spans="1:9">
      <c r="A33" s="57" t="s">
        <v>105</v>
      </c>
      <c r="B33" s="58" t="s">
        <v>120</v>
      </c>
      <c r="C33" s="57" t="s">
        <v>27</v>
      </c>
      <c r="D33" s="57"/>
      <c r="E33" s="59">
        <f>SUM(E34:E35)</f>
        <v>40619255.689999998</v>
      </c>
      <c r="F33" s="59">
        <f t="shared" ref="F33:H33" si="14">SUM(F34:F35)</f>
        <v>0</v>
      </c>
      <c r="G33" s="59">
        <f t="shared" si="14"/>
        <v>40619255.689999998</v>
      </c>
      <c r="H33" s="59">
        <f t="shared" si="14"/>
        <v>0</v>
      </c>
      <c r="I33" s="59"/>
    </row>
    <row r="34" spans="1:9" ht="33.75" outlineLevel="1">
      <c r="A34" s="10" t="s">
        <v>140</v>
      </c>
      <c r="B34" s="11" t="s">
        <v>69</v>
      </c>
      <c r="C34" s="10" t="s">
        <v>27</v>
      </c>
      <c r="D34" s="10" t="s">
        <v>10</v>
      </c>
      <c r="E34" s="12">
        <v>13592464.050000001</v>
      </c>
      <c r="F34" s="12"/>
      <c r="G34" s="12">
        <v>13592464.050000001</v>
      </c>
      <c r="H34" s="12">
        <f t="shared" ref="H34:H35" si="15">E34-G34</f>
        <v>0</v>
      </c>
      <c r="I34" s="12"/>
    </row>
    <row r="35" spans="1:9" ht="45" outlineLevel="1">
      <c r="A35" s="10" t="s">
        <v>141</v>
      </c>
      <c r="B35" s="11" t="s">
        <v>72</v>
      </c>
      <c r="C35" s="10" t="s">
        <v>27</v>
      </c>
      <c r="D35" s="10" t="s">
        <v>10</v>
      </c>
      <c r="E35" s="12">
        <v>27026791.640000001</v>
      </c>
      <c r="F35" s="12"/>
      <c r="G35" s="12">
        <v>27026791.640000001</v>
      </c>
      <c r="H35" s="12">
        <f t="shared" si="15"/>
        <v>0</v>
      </c>
      <c r="I35" s="12"/>
    </row>
    <row r="36" spans="1:9" s="34" customFormat="1" ht="12">
      <c r="A36" s="60" t="s">
        <v>100</v>
      </c>
      <c r="B36" s="61" t="s">
        <v>172</v>
      </c>
      <c r="C36" s="62"/>
      <c r="D36" s="60"/>
      <c r="E36" s="63">
        <f>E38+E45+E59+E64+E68+E72</f>
        <v>32242434.890000001</v>
      </c>
      <c r="F36" s="63">
        <f t="shared" ref="F36:H36" si="16">F38+F45+F59+F64+F68+F72</f>
        <v>0</v>
      </c>
      <c r="G36" s="63">
        <f t="shared" si="16"/>
        <v>27578616.410000004</v>
      </c>
      <c r="H36" s="63">
        <f t="shared" si="16"/>
        <v>4663818.4799999995</v>
      </c>
      <c r="I36" s="63"/>
    </row>
    <row r="37" spans="1:9">
      <c r="A37" s="2"/>
      <c r="B37" s="4"/>
      <c r="C37" s="2"/>
      <c r="D37" s="3"/>
      <c r="E37" s="5"/>
      <c r="F37" s="5"/>
      <c r="G37" s="5"/>
      <c r="H37" s="5"/>
      <c r="I37" s="5"/>
    </row>
    <row r="38" spans="1:9" ht="22.5">
      <c r="A38" s="57" t="s">
        <v>106</v>
      </c>
      <c r="B38" s="58" t="s">
        <v>121</v>
      </c>
      <c r="C38" s="57" t="s">
        <v>39</v>
      </c>
      <c r="D38" s="57"/>
      <c r="E38" s="59">
        <f>SUM(E39:E44)</f>
        <v>11040129.65</v>
      </c>
      <c r="F38" s="59">
        <f t="shared" ref="F38:H38" si="17">SUM(F39:F44)</f>
        <v>0</v>
      </c>
      <c r="G38" s="59">
        <f t="shared" si="17"/>
        <v>10541904.650000002</v>
      </c>
      <c r="H38" s="59">
        <f t="shared" si="17"/>
        <v>498224.99999999994</v>
      </c>
      <c r="I38" s="59"/>
    </row>
    <row r="39" spans="1:9" ht="33.75" outlineLevel="1">
      <c r="A39" s="10" t="s">
        <v>142</v>
      </c>
      <c r="B39" s="11" t="s">
        <v>74</v>
      </c>
      <c r="C39" s="10" t="s">
        <v>39</v>
      </c>
      <c r="D39" s="10" t="s">
        <v>10</v>
      </c>
      <c r="E39" s="12">
        <v>5486913.75</v>
      </c>
      <c r="F39" s="12"/>
      <c r="G39" s="12">
        <v>5256159.29</v>
      </c>
      <c r="H39" s="12">
        <f t="shared" ref="H39:H44" si="18">E39-G39</f>
        <v>230754.45999999996</v>
      </c>
      <c r="I39" s="73" t="s">
        <v>179</v>
      </c>
    </row>
    <row r="40" spans="1:9" ht="33.75" outlineLevel="1">
      <c r="A40" s="10" t="s">
        <v>143</v>
      </c>
      <c r="B40" s="11" t="s">
        <v>75</v>
      </c>
      <c r="C40" s="10" t="s">
        <v>39</v>
      </c>
      <c r="D40" s="10" t="s">
        <v>10</v>
      </c>
      <c r="E40" s="12">
        <v>4318303.9000000004</v>
      </c>
      <c r="F40" s="12"/>
      <c r="G40" s="12">
        <v>4318303.9000000004</v>
      </c>
      <c r="H40" s="12">
        <f t="shared" si="18"/>
        <v>0</v>
      </c>
      <c r="I40" s="12"/>
    </row>
    <row r="41" spans="1:9" ht="33.75" outlineLevel="1">
      <c r="A41" s="10" t="s">
        <v>144</v>
      </c>
      <c r="B41" s="11" t="s">
        <v>76</v>
      </c>
      <c r="C41" s="10" t="s">
        <v>39</v>
      </c>
      <c r="D41" s="10" t="s">
        <v>10</v>
      </c>
      <c r="E41" s="12">
        <v>288312</v>
      </c>
      <c r="F41" s="12"/>
      <c r="G41" s="12">
        <v>191843.07</v>
      </c>
      <c r="H41" s="12">
        <f t="shared" si="18"/>
        <v>96468.93</v>
      </c>
      <c r="I41" s="73" t="s">
        <v>178</v>
      </c>
    </row>
    <row r="42" spans="1:9" ht="45" outlineLevel="1">
      <c r="A42" s="10" t="s">
        <v>145</v>
      </c>
      <c r="B42" s="11" t="s">
        <v>77</v>
      </c>
      <c r="C42" s="10" t="s">
        <v>39</v>
      </c>
      <c r="D42" s="10" t="s">
        <v>10</v>
      </c>
      <c r="E42" s="12">
        <v>39000</v>
      </c>
      <c r="F42" s="12"/>
      <c r="G42" s="12">
        <v>34423.39</v>
      </c>
      <c r="H42" s="12">
        <f t="shared" si="18"/>
        <v>4576.6100000000006</v>
      </c>
      <c r="I42" s="73" t="s">
        <v>178</v>
      </c>
    </row>
    <row r="43" spans="1:9" ht="45" outlineLevel="1">
      <c r="A43" s="10" t="s">
        <v>146</v>
      </c>
      <c r="B43" s="11" t="s">
        <v>78</v>
      </c>
      <c r="C43" s="10" t="s">
        <v>39</v>
      </c>
      <c r="D43" s="10" t="s">
        <v>10</v>
      </c>
      <c r="E43" s="12">
        <v>700000</v>
      </c>
      <c r="F43" s="12"/>
      <c r="G43" s="12">
        <v>641675</v>
      </c>
      <c r="H43" s="12">
        <f t="shared" si="18"/>
        <v>58325</v>
      </c>
      <c r="I43" s="73" t="s">
        <v>180</v>
      </c>
    </row>
    <row r="44" spans="1:9" ht="22.5" outlineLevel="1">
      <c r="A44" s="10" t="s">
        <v>147</v>
      </c>
      <c r="B44" s="11" t="s">
        <v>50</v>
      </c>
      <c r="C44" s="10" t="s">
        <v>39</v>
      </c>
      <c r="D44" s="10" t="s">
        <v>10</v>
      </c>
      <c r="E44" s="12">
        <v>207600</v>
      </c>
      <c r="F44" s="12"/>
      <c r="G44" s="12">
        <v>99500</v>
      </c>
      <c r="H44" s="12">
        <f t="shared" si="18"/>
        <v>108100</v>
      </c>
      <c r="I44" s="73" t="s">
        <v>178</v>
      </c>
    </row>
    <row r="45" spans="1:9">
      <c r="A45" s="57" t="s">
        <v>107</v>
      </c>
      <c r="B45" s="58" t="s">
        <v>122</v>
      </c>
      <c r="C45" s="57" t="s">
        <v>13</v>
      </c>
      <c r="D45" s="57"/>
      <c r="E45" s="59">
        <f>SUM(E46:E58)</f>
        <v>9663227.4900000002</v>
      </c>
      <c r="F45" s="59">
        <f t="shared" ref="F45:H45" si="19">SUM(F46:F58)</f>
        <v>0</v>
      </c>
      <c r="G45" s="59">
        <f t="shared" si="19"/>
        <v>9204371.8499999996</v>
      </c>
      <c r="H45" s="59">
        <f t="shared" si="19"/>
        <v>458855.63999999996</v>
      </c>
      <c r="I45" s="59"/>
    </row>
    <row r="46" spans="1:9" ht="33.75" outlineLevel="1">
      <c r="A46" s="10" t="s">
        <v>148</v>
      </c>
      <c r="B46" s="11" t="s">
        <v>43</v>
      </c>
      <c r="C46" s="10" t="s">
        <v>13</v>
      </c>
      <c r="D46" s="10" t="s">
        <v>10</v>
      </c>
      <c r="E46" s="12">
        <v>505410.1</v>
      </c>
      <c r="F46" s="12"/>
      <c r="G46" s="12">
        <v>478000.5</v>
      </c>
      <c r="H46" s="12">
        <f t="shared" ref="H46:H58" si="20">E46-G46</f>
        <v>27409.599999999977</v>
      </c>
      <c r="I46" s="73" t="s">
        <v>182</v>
      </c>
    </row>
    <row r="47" spans="1:9" ht="45" outlineLevel="1">
      <c r="A47" s="10" t="s">
        <v>149</v>
      </c>
      <c r="B47" s="11" t="s">
        <v>55</v>
      </c>
      <c r="C47" s="10" t="s">
        <v>13</v>
      </c>
      <c r="D47" s="10" t="s">
        <v>10</v>
      </c>
      <c r="E47" s="12">
        <v>364287.63</v>
      </c>
      <c r="F47" s="12"/>
      <c r="G47" s="12">
        <v>289619.31</v>
      </c>
      <c r="H47" s="12">
        <f t="shared" si="20"/>
        <v>74668.320000000007</v>
      </c>
      <c r="I47" s="73" t="s">
        <v>182</v>
      </c>
    </row>
    <row r="48" spans="1:9" outlineLevel="1">
      <c r="A48" s="10" t="s">
        <v>150</v>
      </c>
      <c r="B48" s="11" t="s">
        <v>79</v>
      </c>
      <c r="C48" s="10" t="s">
        <v>13</v>
      </c>
      <c r="D48" s="10" t="s">
        <v>10</v>
      </c>
      <c r="E48" s="12">
        <v>92800</v>
      </c>
      <c r="F48" s="12"/>
      <c r="G48" s="12">
        <v>92800</v>
      </c>
      <c r="H48" s="12">
        <f t="shared" si="20"/>
        <v>0</v>
      </c>
      <c r="I48" s="12"/>
    </row>
    <row r="49" spans="1:9" ht="33.75" outlineLevel="1">
      <c r="A49" s="10" t="s">
        <v>151</v>
      </c>
      <c r="B49" s="11" t="s">
        <v>44</v>
      </c>
      <c r="C49" s="10" t="s">
        <v>13</v>
      </c>
      <c r="D49" s="10" t="s">
        <v>10</v>
      </c>
      <c r="E49" s="12">
        <v>380000</v>
      </c>
      <c r="F49" s="12"/>
      <c r="G49" s="12">
        <v>284964.40000000002</v>
      </c>
      <c r="H49" s="12">
        <f t="shared" si="20"/>
        <v>95035.599999999977</v>
      </c>
      <c r="I49" s="73" t="s">
        <v>183</v>
      </c>
    </row>
    <row r="50" spans="1:9" ht="33.75" outlineLevel="1">
      <c r="A50" s="10" t="s">
        <v>152</v>
      </c>
      <c r="B50" s="11" t="s">
        <v>45</v>
      </c>
      <c r="C50" s="10" t="s">
        <v>13</v>
      </c>
      <c r="D50" s="10" t="s">
        <v>10</v>
      </c>
      <c r="E50" s="12">
        <v>2068482.44</v>
      </c>
      <c r="F50" s="12"/>
      <c r="G50" s="12">
        <v>2068482.44</v>
      </c>
      <c r="H50" s="12">
        <f t="shared" si="20"/>
        <v>0</v>
      </c>
      <c r="I50" s="12"/>
    </row>
    <row r="51" spans="1:9" ht="33.75" outlineLevel="1">
      <c r="A51" s="10" t="s">
        <v>153</v>
      </c>
      <c r="B51" s="11" t="s">
        <v>46</v>
      </c>
      <c r="C51" s="10" t="s">
        <v>13</v>
      </c>
      <c r="D51" s="10" t="s">
        <v>10</v>
      </c>
      <c r="E51" s="12">
        <v>2068725</v>
      </c>
      <c r="F51" s="12"/>
      <c r="G51" s="12">
        <v>1998201.96</v>
      </c>
      <c r="H51" s="12">
        <f t="shared" si="20"/>
        <v>70523.040000000037</v>
      </c>
      <c r="I51" s="73" t="s">
        <v>181</v>
      </c>
    </row>
    <row r="52" spans="1:9" ht="33.75" outlineLevel="1">
      <c r="A52" s="10" t="s">
        <v>154</v>
      </c>
      <c r="B52" s="11" t="s">
        <v>80</v>
      </c>
      <c r="C52" s="10" t="s">
        <v>13</v>
      </c>
      <c r="D52" s="10" t="s">
        <v>10</v>
      </c>
      <c r="E52" s="12">
        <v>1326775</v>
      </c>
      <c r="F52" s="12"/>
      <c r="G52" s="12">
        <v>1326775</v>
      </c>
      <c r="H52" s="12">
        <f t="shared" si="20"/>
        <v>0</v>
      </c>
      <c r="I52" s="12"/>
    </row>
    <row r="53" spans="1:9" ht="33.75" outlineLevel="1">
      <c r="A53" s="10" t="s">
        <v>155</v>
      </c>
      <c r="B53" s="11" t="s">
        <v>47</v>
      </c>
      <c r="C53" s="10" t="s">
        <v>13</v>
      </c>
      <c r="D53" s="10" t="s">
        <v>10</v>
      </c>
      <c r="E53" s="12">
        <v>1011087.45</v>
      </c>
      <c r="F53" s="12"/>
      <c r="G53" s="12">
        <v>1011087.45</v>
      </c>
      <c r="H53" s="12">
        <f t="shared" si="20"/>
        <v>0</v>
      </c>
      <c r="I53" s="12"/>
    </row>
    <row r="54" spans="1:9" ht="22.5" outlineLevel="1">
      <c r="A54" s="10" t="s">
        <v>156</v>
      </c>
      <c r="B54" s="11" t="s">
        <v>81</v>
      </c>
      <c r="C54" s="10" t="s">
        <v>13</v>
      </c>
      <c r="D54" s="10" t="s">
        <v>10</v>
      </c>
      <c r="E54" s="12">
        <v>400000</v>
      </c>
      <c r="F54" s="12"/>
      <c r="G54" s="12">
        <v>300000</v>
      </c>
      <c r="H54" s="12">
        <f t="shared" si="20"/>
        <v>100000</v>
      </c>
      <c r="I54" s="73" t="s">
        <v>184</v>
      </c>
    </row>
    <row r="55" spans="1:9" ht="33.75" outlineLevel="1">
      <c r="A55" s="10" t="s">
        <v>157</v>
      </c>
      <c r="B55" s="11" t="s">
        <v>82</v>
      </c>
      <c r="C55" s="10" t="s">
        <v>13</v>
      </c>
      <c r="D55" s="10" t="s">
        <v>10</v>
      </c>
      <c r="E55" s="12">
        <v>737175</v>
      </c>
      <c r="F55" s="12"/>
      <c r="G55" s="12">
        <v>715171.12</v>
      </c>
      <c r="H55" s="12">
        <f t="shared" si="20"/>
        <v>22003.880000000005</v>
      </c>
      <c r="I55" s="73" t="s">
        <v>181</v>
      </c>
    </row>
    <row r="56" spans="1:9" ht="45" outlineLevel="1">
      <c r="A56" s="10" t="s">
        <v>158</v>
      </c>
      <c r="B56" s="11" t="s">
        <v>48</v>
      </c>
      <c r="C56" s="10" t="s">
        <v>13</v>
      </c>
      <c r="D56" s="10" t="s">
        <v>10</v>
      </c>
      <c r="E56" s="12">
        <v>584484.87</v>
      </c>
      <c r="F56" s="12"/>
      <c r="G56" s="12">
        <v>564869.67000000004</v>
      </c>
      <c r="H56" s="12">
        <f t="shared" si="20"/>
        <v>19615.199999999953</v>
      </c>
      <c r="I56" s="73" t="s">
        <v>182</v>
      </c>
    </row>
    <row r="57" spans="1:9" ht="22.5" outlineLevel="1">
      <c r="A57" s="10" t="s">
        <v>159</v>
      </c>
      <c r="B57" s="11" t="s">
        <v>83</v>
      </c>
      <c r="C57" s="10" t="s">
        <v>13</v>
      </c>
      <c r="D57" s="10" t="s">
        <v>10</v>
      </c>
      <c r="E57" s="12">
        <v>100000</v>
      </c>
      <c r="F57" s="12"/>
      <c r="G57" s="12">
        <v>50400</v>
      </c>
      <c r="H57" s="12">
        <f t="shared" si="20"/>
        <v>49600</v>
      </c>
      <c r="I57" s="73" t="s">
        <v>182</v>
      </c>
    </row>
    <row r="58" spans="1:9" ht="45" outlineLevel="1">
      <c r="A58" s="10" t="s">
        <v>160</v>
      </c>
      <c r="B58" s="11" t="s">
        <v>84</v>
      </c>
      <c r="C58" s="10" t="s">
        <v>13</v>
      </c>
      <c r="D58" s="10" t="s">
        <v>10</v>
      </c>
      <c r="E58" s="12">
        <v>24000</v>
      </c>
      <c r="F58" s="12"/>
      <c r="G58" s="12">
        <v>24000</v>
      </c>
      <c r="H58" s="12">
        <f t="shared" si="20"/>
        <v>0</v>
      </c>
      <c r="I58" s="12"/>
    </row>
    <row r="59" spans="1:9">
      <c r="A59" s="57" t="s">
        <v>108</v>
      </c>
      <c r="B59" s="58" t="s">
        <v>123</v>
      </c>
      <c r="C59" s="57" t="s">
        <v>14</v>
      </c>
      <c r="D59" s="57"/>
      <c r="E59" s="59">
        <f>SUM(E60:E63)</f>
        <v>4491930</v>
      </c>
      <c r="F59" s="59">
        <f t="shared" ref="F59:H59" si="21">SUM(F60:F63)</f>
        <v>0</v>
      </c>
      <c r="G59" s="59">
        <f t="shared" si="21"/>
        <v>3531728.67</v>
      </c>
      <c r="H59" s="59">
        <f t="shared" si="21"/>
        <v>960201.33000000007</v>
      </c>
      <c r="I59" s="59"/>
    </row>
    <row r="60" spans="1:9" ht="33.75" outlineLevel="1">
      <c r="A60" s="10" t="s">
        <v>161</v>
      </c>
      <c r="B60" s="11" t="s">
        <v>49</v>
      </c>
      <c r="C60" s="10" t="s">
        <v>14</v>
      </c>
      <c r="D60" s="10" t="s">
        <v>10</v>
      </c>
      <c r="E60" s="12">
        <v>168030</v>
      </c>
      <c r="F60" s="12"/>
      <c r="G60" s="12">
        <v>168030</v>
      </c>
      <c r="H60" s="12">
        <f t="shared" ref="H60:H63" si="22">E60-G60</f>
        <v>0</v>
      </c>
      <c r="I60" s="12"/>
    </row>
    <row r="61" spans="1:9" ht="22.5" outlineLevel="1">
      <c r="A61" s="10" t="s">
        <v>162</v>
      </c>
      <c r="B61" s="11" t="s">
        <v>38</v>
      </c>
      <c r="C61" s="10" t="s">
        <v>14</v>
      </c>
      <c r="D61" s="10" t="s">
        <v>10</v>
      </c>
      <c r="E61" s="12">
        <v>15000</v>
      </c>
      <c r="F61" s="12"/>
      <c r="G61" s="12">
        <v>15000</v>
      </c>
      <c r="H61" s="12">
        <f t="shared" si="22"/>
        <v>0</v>
      </c>
      <c r="I61" s="12"/>
    </row>
    <row r="62" spans="1:9" ht="22.5" outlineLevel="1">
      <c r="A62" s="10" t="s">
        <v>163</v>
      </c>
      <c r="B62" s="11" t="s">
        <v>50</v>
      </c>
      <c r="C62" s="10" t="s">
        <v>14</v>
      </c>
      <c r="D62" s="10" t="s">
        <v>10</v>
      </c>
      <c r="E62" s="12">
        <v>1242400</v>
      </c>
      <c r="F62" s="12"/>
      <c r="G62" s="12">
        <v>1172198.67</v>
      </c>
      <c r="H62" s="12">
        <f t="shared" si="22"/>
        <v>70201.330000000075</v>
      </c>
      <c r="I62" s="73" t="s">
        <v>182</v>
      </c>
    </row>
    <row r="63" spans="1:9" ht="22.5" outlineLevel="1">
      <c r="A63" s="10" t="s">
        <v>164</v>
      </c>
      <c r="B63" s="11" t="s">
        <v>85</v>
      </c>
      <c r="C63" s="10" t="s">
        <v>14</v>
      </c>
      <c r="D63" s="10" t="s">
        <v>10</v>
      </c>
      <c r="E63" s="12">
        <v>3066500</v>
      </c>
      <c r="F63" s="12"/>
      <c r="G63" s="12">
        <v>2176500</v>
      </c>
      <c r="H63" s="12">
        <f t="shared" si="22"/>
        <v>890000</v>
      </c>
      <c r="I63" s="73" t="s">
        <v>186</v>
      </c>
    </row>
    <row r="64" spans="1:9" ht="22.5">
      <c r="A64" s="57" t="s">
        <v>109</v>
      </c>
      <c r="B64" s="58" t="s">
        <v>119</v>
      </c>
      <c r="C64" s="57" t="s">
        <v>51</v>
      </c>
      <c r="D64" s="57"/>
      <c r="E64" s="59">
        <f>SUM(E65:E67)</f>
        <v>622710.24</v>
      </c>
      <c r="F64" s="59">
        <f t="shared" ref="F64:H64" si="23">SUM(F65:F67)</f>
        <v>0</v>
      </c>
      <c r="G64" s="59">
        <f t="shared" si="23"/>
        <v>517487.32</v>
      </c>
      <c r="H64" s="59">
        <f t="shared" si="23"/>
        <v>105222.91999999998</v>
      </c>
      <c r="I64" s="59"/>
    </row>
    <row r="65" spans="1:9" ht="33.75" outlineLevel="1">
      <c r="A65" s="10" t="s">
        <v>165</v>
      </c>
      <c r="B65" s="11" t="s">
        <v>43</v>
      </c>
      <c r="C65" s="10" t="s">
        <v>51</v>
      </c>
      <c r="D65" s="10" t="s">
        <v>10</v>
      </c>
      <c r="E65" s="12">
        <v>122293.57</v>
      </c>
      <c r="F65" s="12"/>
      <c r="G65" s="12">
        <v>45909.49</v>
      </c>
      <c r="H65" s="12">
        <f t="shared" ref="H65:H67" si="24">E65-G65</f>
        <v>76384.080000000016</v>
      </c>
      <c r="I65" s="73" t="s">
        <v>185</v>
      </c>
    </row>
    <row r="66" spans="1:9" ht="45" outlineLevel="1">
      <c r="A66" s="10" t="s">
        <v>166</v>
      </c>
      <c r="B66" s="11" t="s">
        <v>55</v>
      </c>
      <c r="C66" s="10" t="s">
        <v>51</v>
      </c>
      <c r="D66" s="10" t="s">
        <v>10</v>
      </c>
      <c r="E66" s="12">
        <v>69173.039999999994</v>
      </c>
      <c r="F66" s="12"/>
      <c r="G66" s="12">
        <v>40385.620000000003</v>
      </c>
      <c r="H66" s="12">
        <f t="shared" si="24"/>
        <v>28787.419999999991</v>
      </c>
      <c r="I66" s="73" t="s">
        <v>185</v>
      </c>
    </row>
    <row r="67" spans="1:9" ht="45" outlineLevel="1">
      <c r="A67" s="10" t="s">
        <v>167</v>
      </c>
      <c r="B67" s="11" t="s">
        <v>48</v>
      </c>
      <c r="C67" s="10" t="s">
        <v>51</v>
      </c>
      <c r="D67" s="10" t="s">
        <v>10</v>
      </c>
      <c r="E67" s="12">
        <v>431243.63</v>
      </c>
      <c r="F67" s="12"/>
      <c r="G67" s="12">
        <v>431192.21</v>
      </c>
      <c r="H67" s="12">
        <f t="shared" si="24"/>
        <v>51.419999999983702</v>
      </c>
      <c r="I67" s="73" t="s">
        <v>187</v>
      </c>
    </row>
    <row r="68" spans="1:9">
      <c r="A68" s="57" t="s">
        <v>110</v>
      </c>
      <c r="B68" s="58" t="s">
        <v>120</v>
      </c>
      <c r="C68" s="57" t="s">
        <v>27</v>
      </c>
      <c r="D68" s="57"/>
      <c r="E68" s="59">
        <f>SUM(E69:E71)</f>
        <v>4179061.51</v>
      </c>
      <c r="F68" s="59">
        <f t="shared" ref="F68:H68" si="25">SUM(F69:F71)</f>
        <v>0</v>
      </c>
      <c r="G68" s="59">
        <f t="shared" si="25"/>
        <v>3698479.92</v>
      </c>
      <c r="H68" s="59">
        <f t="shared" si="25"/>
        <v>480581.58999999973</v>
      </c>
      <c r="I68" s="59"/>
    </row>
    <row r="69" spans="1:9" ht="33.75" outlineLevel="1">
      <c r="A69" s="10" t="s">
        <v>168</v>
      </c>
      <c r="B69" s="11" t="s">
        <v>69</v>
      </c>
      <c r="C69" s="10" t="s">
        <v>27</v>
      </c>
      <c r="D69" s="10" t="s">
        <v>10</v>
      </c>
      <c r="E69" s="12">
        <v>2467622.36</v>
      </c>
      <c r="F69" s="12"/>
      <c r="G69" s="12">
        <v>2343243.08</v>
      </c>
      <c r="H69" s="12">
        <f t="shared" ref="H69:H71" si="26">E69-G69</f>
        <v>124379.2799999998</v>
      </c>
      <c r="I69" s="73" t="s">
        <v>188</v>
      </c>
    </row>
    <row r="70" spans="1:9" ht="45" outlineLevel="1">
      <c r="A70" s="10" t="s">
        <v>169</v>
      </c>
      <c r="B70" s="11" t="s">
        <v>88</v>
      </c>
      <c r="C70" s="10" t="s">
        <v>27</v>
      </c>
      <c r="D70" s="10" t="s">
        <v>10</v>
      </c>
      <c r="E70" s="12">
        <v>601450.98</v>
      </c>
      <c r="F70" s="12"/>
      <c r="G70" s="12">
        <v>572250.84</v>
      </c>
      <c r="H70" s="12">
        <f t="shared" si="26"/>
        <v>29200.140000000014</v>
      </c>
      <c r="I70" s="73" t="s">
        <v>188</v>
      </c>
    </row>
    <row r="71" spans="1:9" ht="45" outlineLevel="1">
      <c r="A71" s="10" t="s">
        <v>170</v>
      </c>
      <c r="B71" s="11" t="s">
        <v>72</v>
      </c>
      <c r="C71" s="10" t="s">
        <v>27</v>
      </c>
      <c r="D71" s="10" t="s">
        <v>10</v>
      </c>
      <c r="E71" s="12">
        <v>1109988.17</v>
      </c>
      <c r="F71" s="12"/>
      <c r="G71" s="12">
        <v>782986</v>
      </c>
      <c r="H71" s="12">
        <f t="shared" si="26"/>
        <v>327002.16999999993</v>
      </c>
      <c r="I71" s="73" t="s">
        <v>188</v>
      </c>
    </row>
    <row r="72" spans="1:9">
      <c r="A72" s="57" t="s">
        <v>109</v>
      </c>
      <c r="B72" s="58" t="s">
        <v>124</v>
      </c>
      <c r="C72" s="57" t="s">
        <v>56</v>
      </c>
      <c r="D72" s="57"/>
      <c r="E72" s="59">
        <f>SUM(E73)</f>
        <v>2245376</v>
      </c>
      <c r="F72" s="59">
        <f t="shared" ref="F72:H72" si="27">SUM(F73)</f>
        <v>0</v>
      </c>
      <c r="G72" s="59">
        <f t="shared" si="27"/>
        <v>84644</v>
      </c>
      <c r="H72" s="59">
        <f t="shared" si="27"/>
        <v>2160732</v>
      </c>
      <c r="I72" s="59"/>
    </row>
    <row r="73" spans="1:9" ht="56.25" outlineLevel="1">
      <c r="A73" s="10" t="s">
        <v>165</v>
      </c>
      <c r="B73" s="11" t="s">
        <v>89</v>
      </c>
      <c r="C73" s="10" t="s">
        <v>56</v>
      </c>
      <c r="D73" s="10" t="s">
        <v>10</v>
      </c>
      <c r="E73" s="12">
        <v>2245376</v>
      </c>
      <c r="F73" s="12"/>
      <c r="G73" s="12">
        <v>84644</v>
      </c>
      <c r="H73" s="12">
        <f>E73-G73</f>
        <v>2160732</v>
      </c>
      <c r="I73" s="73" t="s">
        <v>189</v>
      </c>
    </row>
    <row r="75" spans="1:9">
      <c r="B75" s="36" t="s">
        <v>173</v>
      </c>
    </row>
    <row r="77" spans="1:9">
      <c r="B77" t="s">
        <v>16</v>
      </c>
    </row>
    <row r="78" spans="1:9">
      <c r="B78" t="s">
        <v>17</v>
      </c>
    </row>
    <row r="79" spans="1:9">
      <c r="B79" t="s">
        <v>62</v>
      </c>
    </row>
  </sheetData>
  <autoFilter ref="A7:I73"/>
  <mergeCells count="1">
    <mergeCell ref="A1:I1"/>
  </mergeCells>
  <pageMargins left="0.70866141732283472" right="0" top="0.59055118110236227" bottom="0.35433070866141736" header="0.31496062992125984" footer="0.31496062992125984"/>
  <pageSetup paperSize="9" scale="84" fitToHeight="0" orientation="landscape" horizontalDpi="12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9"/>
  <sheetViews>
    <sheetView workbookViewId="0">
      <pane xSplit="1" ySplit="9" topLeftCell="B10" activePane="bottomRight" state="frozen"/>
      <selection pane="topRight" activeCell="B1" sqref="B1"/>
      <selection pane="bottomLeft" activeCell="A9" sqref="A9"/>
      <selection pane="bottomRight" activeCell="A5" sqref="A5:XFD5"/>
    </sheetView>
  </sheetViews>
  <sheetFormatPr defaultRowHeight="12.75" outlineLevelRow="1"/>
  <cols>
    <col min="1" max="1" width="7" style="35" customWidth="1"/>
    <col min="2" max="2" width="30.7109375" customWidth="1"/>
    <col min="3" max="5" width="7.5703125" customWidth="1"/>
    <col min="6" max="6" width="30.7109375" customWidth="1"/>
    <col min="7" max="10" width="15.42578125" customWidth="1"/>
    <col min="11" max="11" width="31.85546875" customWidth="1"/>
    <col min="12" max="13" width="9.140625" customWidth="1"/>
    <col min="260" max="260" width="10.28515625" customWidth="1"/>
    <col min="261" max="261" width="30.7109375" customWidth="1"/>
    <col min="262" max="263" width="10.28515625" customWidth="1"/>
    <col min="264" max="264" width="30.7109375" customWidth="1"/>
    <col min="265" max="266" width="15.42578125" customWidth="1"/>
    <col min="267" max="269" width="9.140625" customWidth="1"/>
    <col min="516" max="516" width="10.28515625" customWidth="1"/>
    <col min="517" max="517" width="30.7109375" customWidth="1"/>
    <col min="518" max="519" width="10.28515625" customWidth="1"/>
    <col min="520" max="520" width="30.7109375" customWidth="1"/>
    <col min="521" max="522" width="15.42578125" customWidth="1"/>
    <col min="523" max="525" width="9.140625" customWidth="1"/>
    <col min="772" max="772" width="10.28515625" customWidth="1"/>
    <col min="773" max="773" width="30.7109375" customWidth="1"/>
    <col min="774" max="775" width="10.28515625" customWidth="1"/>
    <col min="776" max="776" width="30.7109375" customWidth="1"/>
    <col min="777" max="778" width="15.42578125" customWidth="1"/>
    <col min="779" max="781" width="9.140625" customWidth="1"/>
    <col min="1028" max="1028" width="10.28515625" customWidth="1"/>
    <col min="1029" max="1029" width="30.7109375" customWidth="1"/>
    <col min="1030" max="1031" width="10.28515625" customWidth="1"/>
    <col min="1032" max="1032" width="30.7109375" customWidth="1"/>
    <col min="1033" max="1034" width="15.42578125" customWidth="1"/>
    <col min="1035" max="1037" width="9.140625" customWidth="1"/>
    <col min="1284" max="1284" width="10.28515625" customWidth="1"/>
    <col min="1285" max="1285" width="30.7109375" customWidth="1"/>
    <col min="1286" max="1287" width="10.28515625" customWidth="1"/>
    <col min="1288" max="1288" width="30.7109375" customWidth="1"/>
    <col min="1289" max="1290" width="15.42578125" customWidth="1"/>
    <col min="1291" max="1293" width="9.140625" customWidth="1"/>
    <col min="1540" max="1540" width="10.28515625" customWidth="1"/>
    <col min="1541" max="1541" width="30.7109375" customWidth="1"/>
    <col min="1542" max="1543" width="10.28515625" customWidth="1"/>
    <col min="1544" max="1544" width="30.7109375" customWidth="1"/>
    <col min="1545" max="1546" width="15.42578125" customWidth="1"/>
    <col min="1547" max="1549" width="9.140625" customWidth="1"/>
    <col min="1796" max="1796" width="10.28515625" customWidth="1"/>
    <col min="1797" max="1797" width="30.7109375" customWidth="1"/>
    <col min="1798" max="1799" width="10.28515625" customWidth="1"/>
    <col min="1800" max="1800" width="30.7109375" customWidth="1"/>
    <col min="1801" max="1802" width="15.42578125" customWidth="1"/>
    <col min="1803" max="1805" width="9.140625" customWidth="1"/>
    <col min="2052" max="2052" width="10.28515625" customWidth="1"/>
    <col min="2053" max="2053" width="30.7109375" customWidth="1"/>
    <col min="2054" max="2055" width="10.28515625" customWidth="1"/>
    <col min="2056" max="2056" width="30.7109375" customWidth="1"/>
    <col min="2057" max="2058" width="15.42578125" customWidth="1"/>
    <col min="2059" max="2061" width="9.140625" customWidth="1"/>
    <col min="2308" max="2308" width="10.28515625" customWidth="1"/>
    <col min="2309" max="2309" width="30.7109375" customWidth="1"/>
    <col min="2310" max="2311" width="10.28515625" customWidth="1"/>
    <col min="2312" max="2312" width="30.7109375" customWidth="1"/>
    <col min="2313" max="2314" width="15.42578125" customWidth="1"/>
    <col min="2315" max="2317" width="9.140625" customWidth="1"/>
    <col min="2564" max="2564" width="10.28515625" customWidth="1"/>
    <col min="2565" max="2565" width="30.7109375" customWidth="1"/>
    <col min="2566" max="2567" width="10.28515625" customWidth="1"/>
    <col min="2568" max="2568" width="30.7109375" customWidth="1"/>
    <col min="2569" max="2570" width="15.42578125" customWidth="1"/>
    <col min="2571" max="2573" width="9.140625" customWidth="1"/>
    <col min="2820" max="2820" width="10.28515625" customWidth="1"/>
    <col min="2821" max="2821" width="30.7109375" customWidth="1"/>
    <col min="2822" max="2823" width="10.28515625" customWidth="1"/>
    <col min="2824" max="2824" width="30.7109375" customWidth="1"/>
    <col min="2825" max="2826" width="15.42578125" customWidth="1"/>
    <col min="2827" max="2829" width="9.140625" customWidth="1"/>
    <col min="3076" max="3076" width="10.28515625" customWidth="1"/>
    <col min="3077" max="3077" width="30.7109375" customWidth="1"/>
    <col min="3078" max="3079" width="10.28515625" customWidth="1"/>
    <col min="3080" max="3080" width="30.7109375" customWidth="1"/>
    <col min="3081" max="3082" width="15.42578125" customWidth="1"/>
    <col min="3083" max="3085" width="9.140625" customWidth="1"/>
    <col min="3332" max="3332" width="10.28515625" customWidth="1"/>
    <col min="3333" max="3333" width="30.7109375" customWidth="1"/>
    <col min="3334" max="3335" width="10.28515625" customWidth="1"/>
    <col min="3336" max="3336" width="30.7109375" customWidth="1"/>
    <col min="3337" max="3338" width="15.42578125" customWidth="1"/>
    <col min="3339" max="3341" width="9.140625" customWidth="1"/>
    <col min="3588" max="3588" width="10.28515625" customWidth="1"/>
    <col min="3589" max="3589" width="30.7109375" customWidth="1"/>
    <col min="3590" max="3591" width="10.28515625" customWidth="1"/>
    <col min="3592" max="3592" width="30.7109375" customWidth="1"/>
    <col min="3593" max="3594" width="15.42578125" customWidth="1"/>
    <col min="3595" max="3597" width="9.140625" customWidth="1"/>
    <col min="3844" max="3844" width="10.28515625" customWidth="1"/>
    <col min="3845" max="3845" width="30.7109375" customWidth="1"/>
    <col min="3846" max="3847" width="10.28515625" customWidth="1"/>
    <col min="3848" max="3848" width="30.7109375" customWidth="1"/>
    <col min="3849" max="3850" width="15.42578125" customWidth="1"/>
    <col min="3851" max="3853" width="9.140625" customWidth="1"/>
    <col min="4100" max="4100" width="10.28515625" customWidth="1"/>
    <col min="4101" max="4101" width="30.7109375" customWidth="1"/>
    <col min="4102" max="4103" width="10.28515625" customWidth="1"/>
    <col min="4104" max="4104" width="30.7109375" customWidth="1"/>
    <col min="4105" max="4106" width="15.42578125" customWidth="1"/>
    <col min="4107" max="4109" width="9.140625" customWidth="1"/>
    <col min="4356" max="4356" width="10.28515625" customWidth="1"/>
    <col min="4357" max="4357" width="30.7109375" customWidth="1"/>
    <col min="4358" max="4359" width="10.28515625" customWidth="1"/>
    <col min="4360" max="4360" width="30.7109375" customWidth="1"/>
    <col min="4361" max="4362" width="15.42578125" customWidth="1"/>
    <col min="4363" max="4365" width="9.140625" customWidth="1"/>
    <col min="4612" max="4612" width="10.28515625" customWidth="1"/>
    <col min="4613" max="4613" width="30.7109375" customWidth="1"/>
    <col min="4614" max="4615" width="10.28515625" customWidth="1"/>
    <col min="4616" max="4616" width="30.7109375" customWidth="1"/>
    <col min="4617" max="4618" width="15.42578125" customWidth="1"/>
    <col min="4619" max="4621" width="9.140625" customWidth="1"/>
    <col min="4868" max="4868" width="10.28515625" customWidth="1"/>
    <col min="4869" max="4869" width="30.7109375" customWidth="1"/>
    <col min="4870" max="4871" width="10.28515625" customWidth="1"/>
    <col min="4872" max="4872" width="30.7109375" customWidth="1"/>
    <col min="4873" max="4874" width="15.42578125" customWidth="1"/>
    <col min="4875" max="4877" width="9.140625" customWidth="1"/>
    <col min="5124" max="5124" width="10.28515625" customWidth="1"/>
    <col min="5125" max="5125" width="30.7109375" customWidth="1"/>
    <col min="5126" max="5127" width="10.28515625" customWidth="1"/>
    <col min="5128" max="5128" width="30.7109375" customWidth="1"/>
    <col min="5129" max="5130" width="15.42578125" customWidth="1"/>
    <col min="5131" max="5133" width="9.140625" customWidth="1"/>
    <col min="5380" max="5380" width="10.28515625" customWidth="1"/>
    <col min="5381" max="5381" width="30.7109375" customWidth="1"/>
    <col min="5382" max="5383" width="10.28515625" customWidth="1"/>
    <col min="5384" max="5384" width="30.7109375" customWidth="1"/>
    <col min="5385" max="5386" width="15.42578125" customWidth="1"/>
    <col min="5387" max="5389" width="9.140625" customWidth="1"/>
    <col min="5636" max="5636" width="10.28515625" customWidth="1"/>
    <col min="5637" max="5637" width="30.7109375" customWidth="1"/>
    <col min="5638" max="5639" width="10.28515625" customWidth="1"/>
    <col min="5640" max="5640" width="30.7109375" customWidth="1"/>
    <col min="5641" max="5642" width="15.42578125" customWidth="1"/>
    <col min="5643" max="5645" width="9.140625" customWidth="1"/>
    <col min="5892" max="5892" width="10.28515625" customWidth="1"/>
    <col min="5893" max="5893" width="30.7109375" customWidth="1"/>
    <col min="5894" max="5895" width="10.28515625" customWidth="1"/>
    <col min="5896" max="5896" width="30.7109375" customWidth="1"/>
    <col min="5897" max="5898" width="15.42578125" customWidth="1"/>
    <col min="5899" max="5901" width="9.140625" customWidth="1"/>
    <col min="6148" max="6148" width="10.28515625" customWidth="1"/>
    <col min="6149" max="6149" width="30.7109375" customWidth="1"/>
    <col min="6150" max="6151" width="10.28515625" customWidth="1"/>
    <col min="6152" max="6152" width="30.7109375" customWidth="1"/>
    <col min="6153" max="6154" width="15.42578125" customWidth="1"/>
    <col min="6155" max="6157" width="9.140625" customWidth="1"/>
    <col min="6404" max="6404" width="10.28515625" customWidth="1"/>
    <col min="6405" max="6405" width="30.7109375" customWidth="1"/>
    <col min="6406" max="6407" width="10.28515625" customWidth="1"/>
    <col min="6408" max="6408" width="30.7109375" customWidth="1"/>
    <col min="6409" max="6410" width="15.42578125" customWidth="1"/>
    <col min="6411" max="6413" width="9.140625" customWidth="1"/>
    <col min="6660" max="6660" width="10.28515625" customWidth="1"/>
    <col min="6661" max="6661" width="30.7109375" customWidth="1"/>
    <col min="6662" max="6663" width="10.28515625" customWidth="1"/>
    <col min="6664" max="6664" width="30.7109375" customWidth="1"/>
    <col min="6665" max="6666" width="15.42578125" customWidth="1"/>
    <col min="6667" max="6669" width="9.140625" customWidth="1"/>
    <col min="6916" max="6916" width="10.28515625" customWidth="1"/>
    <col min="6917" max="6917" width="30.7109375" customWidth="1"/>
    <col min="6918" max="6919" width="10.28515625" customWidth="1"/>
    <col min="6920" max="6920" width="30.7109375" customWidth="1"/>
    <col min="6921" max="6922" width="15.42578125" customWidth="1"/>
    <col min="6923" max="6925" width="9.140625" customWidth="1"/>
    <col min="7172" max="7172" width="10.28515625" customWidth="1"/>
    <col min="7173" max="7173" width="30.7109375" customWidth="1"/>
    <col min="7174" max="7175" width="10.28515625" customWidth="1"/>
    <col min="7176" max="7176" width="30.7109375" customWidth="1"/>
    <col min="7177" max="7178" width="15.42578125" customWidth="1"/>
    <col min="7179" max="7181" width="9.140625" customWidth="1"/>
    <col min="7428" max="7428" width="10.28515625" customWidth="1"/>
    <col min="7429" max="7429" width="30.7109375" customWidth="1"/>
    <col min="7430" max="7431" width="10.28515625" customWidth="1"/>
    <col min="7432" max="7432" width="30.7109375" customWidth="1"/>
    <col min="7433" max="7434" width="15.42578125" customWidth="1"/>
    <col min="7435" max="7437" width="9.140625" customWidth="1"/>
    <col min="7684" max="7684" width="10.28515625" customWidth="1"/>
    <col min="7685" max="7685" width="30.7109375" customWidth="1"/>
    <col min="7686" max="7687" width="10.28515625" customWidth="1"/>
    <col min="7688" max="7688" width="30.7109375" customWidth="1"/>
    <col min="7689" max="7690" width="15.42578125" customWidth="1"/>
    <col min="7691" max="7693" width="9.140625" customWidth="1"/>
    <col min="7940" max="7940" width="10.28515625" customWidth="1"/>
    <col min="7941" max="7941" width="30.7109375" customWidth="1"/>
    <col min="7942" max="7943" width="10.28515625" customWidth="1"/>
    <col min="7944" max="7944" width="30.7109375" customWidth="1"/>
    <col min="7945" max="7946" width="15.42578125" customWidth="1"/>
    <col min="7947" max="7949" width="9.140625" customWidth="1"/>
    <col min="8196" max="8196" width="10.28515625" customWidth="1"/>
    <col min="8197" max="8197" width="30.7109375" customWidth="1"/>
    <col min="8198" max="8199" width="10.28515625" customWidth="1"/>
    <col min="8200" max="8200" width="30.7109375" customWidth="1"/>
    <col min="8201" max="8202" width="15.42578125" customWidth="1"/>
    <col min="8203" max="8205" width="9.140625" customWidth="1"/>
    <col min="8452" max="8452" width="10.28515625" customWidth="1"/>
    <col min="8453" max="8453" width="30.7109375" customWidth="1"/>
    <col min="8454" max="8455" width="10.28515625" customWidth="1"/>
    <col min="8456" max="8456" width="30.7109375" customWidth="1"/>
    <col min="8457" max="8458" width="15.42578125" customWidth="1"/>
    <col min="8459" max="8461" width="9.140625" customWidth="1"/>
    <col min="8708" max="8708" width="10.28515625" customWidth="1"/>
    <col min="8709" max="8709" width="30.7109375" customWidth="1"/>
    <col min="8710" max="8711" width="10.28515625" customWidth="1"/>
    <col min="8712" max="8712" width="30.7109375" customWidth="1"/>
    <col min="8713" max="8714" width="15.42578125" customWidth="1"/>
    <col min="8715" max="8717" width="9.140625" customWidth="1"/>
    <col min="8964" max="8964" width="10.28515625" customWidth="1"/>
    <col min="8965" max="8965" width="30.7109375" customWidth="1"/>
    <col min="8966" max="8967" width="10.28515625" customWidth="1"/>
    <col min="8968" max="8968" width="30.7109375" customWidth="1"/>
    <col min="8969" max="8970" width="15.42578125" customWidth="1"/>
    <col min="8971" max="8973" width="9.140625" customWidth="1"/>
    <col min="9220" max="9220" width="10.28515625" customWidth="1"/>
    <col min="9221" max="9221" width="30.7109375" customWidth="1"/>
    <col min="9222" max="9223" width="10.28515625" customWidth="1"/>
    <col min="9224" max="9224" width="30.7109375" customWidth="1"/>
    <col min="9225" max="9226" width="15.42578125" customWidth="1"/>
    <col min="9227" max="9229" width="9.140625" customWidth="1"/>
    <col min="9476" max="9476" width="10.28515625" customWidth="1"/>
    <col min="9477" max="9477" width="30.7109375" customWidth="1"/>
    <col min="9478" max="9479" width="10.28515625" customWidth="1"/>
    <col min="9480" max="9480" width="30.7109375" customWidth="1"/>
    <col min="9481" max="9482" width="15.42578125" customWidth="1"/>
    <col min="9483" max="9485" width="9.140625" customWidth="1"/>
    <col min="9732" max="9732" width="10.28515625" customWidth="1"/>
    <col min="9733" max="9733" width="30.7109375" customWidth="1"/>
    <col min="9734" max="9735" width="10.28515625" customWidth="1"/>
    <col min="9736" max="9736" width="30.7109375" customWidth="1"/>
    <col min="9737" max="9738" width="15.42578125" customWidth="1"/>
    <col min="9739" max="9741" width="9.140625" customWidth="1"/>
    <col min="9988" max="9988" width="10.28515625" customWidth="1"/>
    <col min="9989" max="9989" width="30.7109375" customWidth="1"/>
    <col min="9990" max="9991" width="10.28515625" customWidth="1"/>
    <col min="9992" max="9992" width="30.7109375" customWidth="1"/>
    <col min="9993" max="9994" width="15.42578125" customWidth="1"/>
    <col min="9995" max="9997" width="9.140625" customWidth="1"/>
    <col min="10244" max="10244" width="10.28515625" customWidth="1"/>
    <col min="10245" max="10245" width="30.7109375" customWidth="1"/>
    <col min="10246" max="10247" width="10.28515625" customWidth="1"/>
    <col min="10248" max="10248" width="30.7109375" customWidth="1"/>
    <col min="10249" max="10250" width="15.42578125" customWidth="1"/>
    <col min="10251" max="10253" width="9.140625" customWidth="1"/>
    <col min="10500" max="10500" width="10.28515625" customWidth="1"/>
    <col min="10501" max="10501" width="30.7109375" customWidth="1"/>
    <col min="10502" max="10503" width="10.28515625" customWidth="1"/>
    <col min="10504" max="10504" width="30.7109375" customWidth="1"/>
    <col min="10505" max="10506" width="15.42578125" customWidth="1"/>
    <col min="10507" max="10509" width="9.140625" customWidth="1"/>
    <col min="10756" max="10756" width="10.28515625" customWidth="1"/>
    <col min="10757" max="10757" width="30.7109375" customWidth="1"/>
    <col min="10758" max="10759" width="10.28515625" customWidth="1"/>
    <col min="10760" max="10760" width="30.7109375" customWidth="1"/>
    <col min="10761" max="10762" width="15.42578125" customWidth="1"/>
    <col min="10763" max="10765" width="9.140625" customWidth="1"/>
    <col min="11012" max="11012" width="10.28515625" customWidth="1"/>
    <col min="11013" max="11013" width="30.7109375" customWidth="1"/>
    <col min="11014" max="11015" width="10.28515625" customWidth="1"/>
    <col min="11016" max="11016" width="30.7109375" customWidth="1"/>
    <col min="11017" max="11018" width="15.42578125" customWidth="1"/>
    <col min="11019" max="11021" width="9.140625" customWidth="1"/>
    <col min="11268" max="11268" width="10.28515625" customWidth="1"/>
    <col min="11269" max="11269" width="30.7109375" customWidth="1"/>
    <col min="11270" max="11271" width="10.28515625" customWidth="1"/>
    <col min="11272" max="11272" width="30.7109375" customWidth="1"/>
    <col min="11273" max="11274" width="15.42578125" customWidth="1"/>
    <col min="11275" max="11277" width="9.140625" customWidth="1"/>
    <col min="11524" max="11524" width="10.28515625" customWidth="1"/>
    <col min="11525" max="11525" width="30.7109375" customWidth="1"/>
    <col min="11526" max="11527" width="10.28515625" customWidth="1"/>
    <col min="11528" max="11528" width="30.7109375" customWidth="1"/>
    <col min="11529" max="11530" width="15.42578125" customWidth="1"/>
    <col min="11531" max="11533" width="9.140625" customWidth="1"/>
    <col min="11780" max="11780" width="10.28515625" customWidth="1"/>
    <col min="11781" max="11781" width="30.7109375" customWidth="1"/>
    <col min="11782" max="11783" width="10.28515625" customWidth="1"/>
    <col min="11784" max="11784" width="30.7109375" customWidth="1"/>
    <col min="11785" max="11786" width="15.42578125" customWidth="1"/>
    <col min="11787" max="11789" width="9.140625" customWidth="1"/>
    <col min="12036" max="12036" width="10.28515625" customWidth="1"/>
    <col min="12037" max="12037" width="30.7109375" customWidth="1"/>
    <col min="12038" max="12039" width="10.28515625" customWidth="1"/>
    <col min="12040" max="12040" width="30.7109375" customWidth="1"/>
    <col min="12041" max="12042" width="15.42578125" customWidth="1"/>
    <col min="12043" max="12045" width="9.140625" customWidth="1"/>
    <col min="12292" max="12292" width="10.28515625" customWidth="1"/>
    <col min="12293" max="12293" width="30.7109375" customWidth="1"/>
    <col min="12294" max="12295" width="10.28515625" customWidth="1"/>
    <col min="12296" max="12296" width="30.7109375" customWidth="1"/>
    <col min="12297" max="12298" width="15.42578125" customWidth="1"/>
    <col min="12299" max="12301" width="9.140625" customWidth="1"/>
    <col min="12548" max="12548" width="10.28515625" customWidth="1"/>
    <col min="12549" max="12549" width="30.7109375" customWidth="1"/>
    <col min="12550" max="12551" width="10.28515625" customWidth="1"/>
    <col min="12552" max="12552" width="30.7109375" customWidth="1"/>
    <col min="12553" max="12554" width="15.42578125" customWidth="1"/>
    <col min="12555" max="12557" width="9.140625" customWidth="1"/>
    <col min="12804" max="12804" width="10.28515625" customWidth="1"/>
    <col min="12805" max="12805" width="30.7109375" customWidth="1"/>
    <col min="12806" max="12807" width="10.28515625" customWidth="1"/>
    <col min="12808" max="12808" width="30.7109375" customWidth="1"/>
    <col min="12809" max="12810" width="15.42578125" customWidth="1"/>
    <col min="12811" max="12813" width="9.140625" customWidth="1"/>
    <col min="13060" max="13060" width="10.28515625" customWidth="1"/>
    <col min="13061" max="13061" width="30.7109375" customWidth="1"/>
    <col min="13062" max="13063" width="10.28515625" customWidth="1"/>
    <col min="13064" max="13064" width="30.7109375" customWidth="1"/>
    <col min="13065" max="13066" width="15.42578125" customWidth="1"/>
    <col min="13067" max="13069" width="9.140625" customWidth="1"/>
    <col min="13316" max="13316" width="10.28515625" customWidth="1"/>
    <col min="13317" max="13317" width="30.7109375" customWidth="1"/>
    <col min="13318" max="13319" width="10.28515625" customWidth="1"/>
    <col min="13320" max="13320" width="30.7109375" customWidth="1"/>
    <col min="13321" max="13322" width="15.42578125" customWidth="1"/>
    <col min="13323" max="13325" width="9.140625" customWidth="1"/>
    <col min="13572" max="13572" width="10.28515625" customWidth="1"/>
    <col min="13573" max="13573" width="30.7109375" customWidth="1"/>
    <col min="13574" max="13575" width="10.28515625" customWidth="1"/>
    <col min="13576" max="13576" width="30.7109375" customWidth="1"/>
    <col min="13577" max="13578" width="15.42578125" customWidth="1"/>
    <col min="13579" max="13581" width="9.140625" customWidth="1"/>
    <col min="13828" max="13828" width="10.28515625" customWidth="1"/>
    <col min="13829" max="13829" width="30.7109375" customWidth="1"/>
    <col min="13830" max="13831" width="10.28515625" customWidth="1"/>
    <col min="13832" max="13832" width="30.7109375" customWidth="1"/>
    <col min="13833" max="13834" width="15.42578125" customWidth="1"/>
    <col min="13835" max="13837" width="9.140625" customWidth="1"/>
    <col min="14084" max="14084" width="10.28515625" customWidth="1"/>
    <col min="14085" max="14085" width="30.7109375" customWidth="1"/>
    <col min="14086" max="14087" width="10.28515625" customWidth="1"/>
    <col min="14088" max="14088" width="30.7109375" customWidth="1"/>
    <col min="14089" max="14090" width="15.42578125" customWidth="1"/>
    <col min="14091" max="14093" width="9.140625" customWidth="1"/>
    <col min="14340" max="14340" width="10.28515625" customWidth="1"/>
    <col min="14341" max="14341" width="30.7109375" customWidth="1"/>
    <col min="14342" max="14343" width="10.28515625" customWidth="1"/>
    <col min="14344" max="14344" width="30.7109375" customWidth="1"/>
    <col min="14345" max="14346" width="15.42578125" customWidth="1"/>
    <col min="14347" max="14349" width="9.140625" customWidth="1"/>
    <col min="14596" max="14596" width="10.28515625" customWidth="1"/>
    <col min="14597" max="14597" width="30.7109375" customWidth="1"/>
    <col min="14598" max="14599" width="10.28515625" customWidth="1"/>
    <col min="14600" max="14600" width="30.7109375" customWidth="1"/>
    <col min="14601" max="14602" width="15.42578125" customWidth="1"/>
    <col min="14603" max="14605" width="9.140625" customWidth="1"/>
    <col min="14852" max="14852" width="10.28515625" customWidth="1"/>
    <col min="14853" max="14853" width="30.7109375" customWidth="1"/>
    <col min="14854" max="14855" width="10.28515625" customWidth="1"/>
    <col min="14856" max="14856" width="30.7109375" customWidth="1"/>
    <col min="14857" max="14858" width="15.42578125" customWidth="1"/>
    <col min="14859" max="14861" width="9.140625" customWidth="1"/>
    <col min="15108" max="15108" width="10.28515625" customWidth="1"/>
    <col min="15109" max="15109" width="30.7109375" customWidth="1"/>
    <col min="15110" max="15111" width="10.28515625" customWidth="1"/>
    <col min="15112" max="15112" width="30.7109375" customWidth="1"/>
    <col min="15113" max="15114" width="15.42578125" customWidth="1"/>
    <col min="15115" max="15117" width="9.140625" customWidth="1"/>
    <col min="15364" max="15364" width="10.28515625" customWidth="1"/>
    <col min="15365" max="15365" width="30.7109375" customWidth="1"/>
    <col min="15366" max="15367" width="10.28515625" customWidth="1"/>
    <col min="15368" max="15368" width="30.7109375" customWidth="1"/>
    <col min="15369" max="15370" width="15.42578125" customWidth="1"/>
    <col min="15371" max="15373" width="9.140625" customWidth="1"/>
    <col min="15620" max="15620" width="10.28515625" customWidth="1"/>
    <col min="15621" max="15621" width="30.7109375" customWidth="1"/>
    <col min="15622" max="15623" width="10.28515625" customWidth="1"/>
    <col min="15624" max="15624" width="30.7109375" customWidth="1"/>
    <col min="15625" max="15626" width="15.42578125" customWidth="1"/>
    <col min="15627" max="15629" width="9.140625" customWidth="1"/>
    <col min="15876" max="15876" width="10.28515625" customWidth="1"/>
    <col min="15877" max="15877" width="30.7109375" customWidth="1"/>
    <col min="15878" max="15879" width="10.28515625" customWidth="1"/>
    <col min="15880" max="15880" width="30.7109375" customWidth="1"/>
    <col min="15881" max="15882" width="15.42578125" customWidth="1"/>
    <col min="15883" max="15885" width="9.140625" customWidth="1"/>
    <col min="16132" max="16132" width="10.28515625" customWidth="1"/>
    <col min="16133" max="16133" width="30.7109375" customWidth="1"/>
    <col min="16134" max="16135" width="10.28515625" customWidth="1"/>
    <col min="16136" max="16136" width="30.7109375" customWidth="1"/>
    <col min="16137" max="16138" width="15.42578125" customWidth="1"/>
    <col min="16139" max="16141" width="9.140625" customWidth="1"/>
  </cols>
  <sheetData>
    <row r="1" spans="1:11" s="13" customFormat="1" ht="45.75" customHeight="1">
      <c r="A1" s="77" t="s">
        <v>63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1" s="13" customFormat="1" ht="12.75" customHeight="1">
      <c r="C2" s="14"/>
      <c r="D2" s="14"/>
      <c r="G2" s="39" t="s">
        <v>15</v>
      </c>
    </row>
    <row r="3" spans="1:11">
      <c r="G3" s="48"/>
      <c r="H3" s="48"/>
      <c r="I3" s="48"/>
    </row>
    <row r="4" spans="1:11">
      <c r="A4" s="2"/>
      <c r="B4" s="4"/>
      <c r="C4" s="2"/>
      <c r="D4" s="3"/>
      <c r="E4" s="3"/>
      <c r="F4" s="4" t="s">
        <v>174</v>
      </c>
      <c r="G4" s="21">
        <f>SUBTOTAL(9,G11:G14)</f>
        <v>299225686.76999998</v>
      </c>
      <c r="H4" s="21">
        <f>SUBTOTAL(9,H11:H14)</f>
        <v>0</v>
      </c>
      <c r="I4" s="21">
        <f>SUBTOTAL(9,I11:I14)</f>
        <v>299225686.76999998</v>
      </c>
      <c r="J4" s="21">
        <f t="shared" ref="J4:K4" si="0">SUBTOTAL(9,J11:J14)</f>
        <v>0</v>
      </c>
      <c r="K4" s="21">
        <f t="shared" si="0"/>
        <v>0</v>
      </c>
    </row>
    <row r="5" spans="1:11" ht="31.5">
      <c r="A5" s="19" t="s">
        <v>171</v>
      </c>
      <c r="B5" s="19" t="s">
        <v>95</v>
      </c>
      <c r="C5" s="26" t="s">
        <v>4</v>
      </c>
      <c r="D5" s="26" t="s">
        <v>5</v>
      </c>
      <c r="E5" s="26" t="s">
        <v>18</v>
      </c>
      <c r="F5" s="26" t="s">
        <v>19</v>
      </c>
      <c r="G5" s="26" t="s">
        <v>68</v>
      </c>
      <c r="H5" s="19" t="s">
        <v>175</v>
      </c>
      <c r="I5" s="26" t="s">
        <v>8</v>
      </c>
      <c r="J5" s="19" t="s">
        <v>176</v>
      </c>
      <c r="K5" s="19" t="s">
        <v>177</v>
      </c>
    </row>
    <row r="6" spans="1:11" s="34" customFormat="1" ht="15">
      <c r="A6" s="64"/>
      <c r="B6" s="65" t="s">
        <v>96</v>
      </c>
      <c r="C6" s="66"/>
      <c r="D6" s="64"/>
      <c r="E6" s="64"/>
      <c r="F6" s="65"/>
      <c r="G6" s="67">
        <f>G8+G15+G36</f>
        <v>296358533.09999996</v>
      </c>
      <c r="H6" s="67">
        <f t="shared" ref="H6:J6" si="1">H8+H15+H36</f>
        <v>0</v>
      </c>
      <c r="I6" s="67">
        <f t="shared" si="1"/>
        <v>285891025.88999999</v>
      </c>
      <c r="J6" s="67">
        <f t="shared" si="1"/>
        <v>10205838.390000001</v>
      </c>
      <c r="K6" s="67"/>
    </row>
    <row r="7" spans="1:11" s="72" customFormat="1" ht="15">
      <c r="A7" s="68"/>
      <c r="B7" s="69"/>
      <c r="C7" s="70"/>
      <c r="D7" s="68"/>
      <c r="E7" s="68"/>
      <c r="F7" s="69"/>
      <c r="G7" s="71"/>
      <c r="H7" s="71"/>
      <c r="I7" s="71"/>
      <c r="J7" s="71"/>
      <c r="K7" s="71"/>
    </row>
    <row r="8" spans="1:11" s="34" customFormat="1" ht="12">
      <c r="A8" s="60" t="s">
        <v>94</v>
      </c>
      <c r="B8" s="61" t="s">
        <v>118</v>
      </c>
      <c r="C8" s="62"/>
      <c r="D8" s="60"/>
      <c r="E8" s="60"/>
      <c r="F8" s="61"/>
      <c r="G8" s="63">
        <f>G10+G12</f>
        <v>175484315.19999999</v>
      </c>
      <c r="H8" s="63">
        <f t="shared" ref="H8:I8" si="2">H10+H12</f>
        <v>0</v>
      </c>
      <c r="I8" s="63">
        <f t="shared" si="2"/>
        <v>175484315.19999999</v>
      </c>
      <c r="J8" s="63"/>
      <c r="K8" s="63"/>
    </row>
    <row r="9" spans="1:11">
      <c r="A9" s="2"/>
      <c r="B9" s="4"/>
      <c r="C9" s="2"/>
      <c r="D9" s="3"/>
      <c r="E9" s="3"/>
      <c r="F9" s="4"/>
      <c r="G9" s="5"/>
      <c r="H9" s="5"/>
      <c r="I9" s="5"/>
      <c r="J9" s="5"/>
      <c r="K9" s="5"/>
    </row>
    <row r="10" spans="1:11" ht="22.5">
      <c r="A10" s="57" t="s">
        <v>98</v>
      </c>
      <c r="B10" s="58" t="s">
        <v>119</v>
      </c>
      <c r="C10" s="57" t="s">
        <v>51</v>
      </c>
      <c r="D10" s="57"/>
      <c r="E10" s="57"/>
      <c r="F10" s="58"/>
      <c r="G10" s="59">
        <f>G11</f>
        <v>51742943.630000003</v>
      </c>
      <c r="H10" s="59">
        <f t="shared" ref="H10:J10" si="3">H11</f>
        <v>0</v>
      </c>
      <c r="I10" s="59">
        <f t="shared" si="3"/>
        <v>51742943.630000003</v>
      </c>
      <c r="J10" s="59">
        <f t="shared" si="3"/>
        <v>0</v>
      </c>
      <c r="K10" s="59"/>
    </row>
    <row r="11" spans="1:11" ht="45" outlineLevel="1">
      <c r="A11" s="10" t="s">
        <v>125</v>
      </c>
      <c r="B11" s="11" t="s">
        <v>48</v>
      </c>
      <c r="C11" s="10" t="s">
        <v>51</v>
      </c>
      <c r="D11" s="10" t="s">
        <v>10</v>
      </c>
      <c r="E11" s="10" t="s">
        <v>58</v>
      </c>
      <c r="F11" s="11" t="s">
        <v>59</v>
      </c>
      <c r="G11" s="12">
        <v>51742943.630000003</v>
      </c>
      <c r="H11" s="12"/>
      <c r="I11" s="12">
        <v>51742943.630000003</v>
      </c>
      <c r="J11" s="12">
        <f>G11-I11</f>
        <v>0</v>
      </c>
      <c r="K11" s="12"/>
    </row>
    <row r="12" spans="1:11">
      <c r="A12" s="57" t="s">
        <v>99</v>
      </c>
      <c r="B12" s="58" t="s">
        <v>120</v>
      </c>
      <c r="C12" s="57" t="s">
        <v>27</v>
      </c>
      <c r="D12" s="57"/>
      <c r="E12" s="57"/>
      <c r="F12" s="58"/>
      <c r="G12" s="59">
        <f>SUM(G13:G14)</f>
        <v>123741371.56999999</v>
      </c>
      <c r="H12" s="59">
        <f t="shared" ref="H12:J12" si="4">SUM(H13:H14)</f>
        <v>0</v>
      </c>
      <c r="I12" s="59">
        <f t="shared" si="4"/>
        <v>123741371.56999999</v>
      </c>
      <c r="J12" s="59">
        <f t="shared" si="4"/>
        <v>0</v>
      </c>
      <c r="K12" s="59"/>
    </row>
    <row r="13" spans="1:11" ht="78.75" outlineLevel="1">
      <c r="A13" s="10" t="s">
        <v>126</v>
      </c>
      <c r="B13" s="11" t="s">
        <v>69</v>
      </c>
      <c r="C13" s="10" t="s">
        <v>27</v>
      </c>
      <c r="D13" s="10" t="s">
        <v>10</v>
      </c>
      <c r="E13" s="10" t="s">
        <v>70</v>
      </c>
      <c r="F13" s="11" t="s">
        <v>71</v>
      </c>
      <c r="G13" s="12">
        <v>77018410.219999999</v>
      </c>
      <c r="H13" s="12"/>
      <c r="I13" s="12">
        <v>77018410.219999999</v>
      </c>
      <c r="J13" s="12">
        <f t="shared" ref="J13:J14" si="5">G13-I13</f>
        <v>0</v>
      </c>
      <c r="K13" s="12"/>
    </row>
    <row r="14" spans="1:11" ht="78.75" outlineLevel="1">
      <c r="A14" s="10" t="s">
        <v>127</v>
      </c>
      <c r="B14" s="11" t="s">
        <v>72</v>
      </c>
      <c r="C14" s="10" t="s">
        <v>27</v>
      </c>
      <c r="D14" s="10" t="s">
        <v>10</v>
      </c>
      <c r="E14" s="10" t="s">
        <v>70</v>
      </c>
      <c r="F14" s="11" t="s">
        <v>71</v>
      </c>
      <c r="G14" s="12">
        <v>46722961.350000001</v>
      </c>
      <c r="H14" s="12"/>
      <c r="I14" s="12">
        <v>46722961.350000001</v>
      </c>
      <c r="J14" s="12">
        <f t="shared" si="5"/>
        <v>0</v>
      </c>
      <c r="K14" s="12"/>
    </row>
    <row r="15" spans="1:11" s="34" customFormat="1" ht="12">
      <c r="A15" s="60" t="s">
        <v>97</v>
      </c>
      <c r="B15" s="61" t="s">
        <v>117</v>
      </c>
      <c r="C15" s="62"/>
      <c r="D15" s="60"/>
      <c r="E15" s="60"/>
      <c r="F15" s="61"/>
      <c r="G15" s="63">
        <f>G17+G21+G26+G29+G33</f>
        <v>88631783.00999999</v>
      </c>
      <c r="H15" s="63">
        <f t="shared" ref="H15:I15" si="6">H17+H21+H26+H29+H33</f>
        <v>0</v>
      </c>
      <c r="I15" s="63">
        <f t="shared" si="6"/>
        <v>82828094.280000001</v>
      </c>
      <c r="J15" s="63">
        <f>J17+J21+J26+J29+J33</f>
        <v>5542019.9100000001</v>
      </c>
      <c r="K15" s="63"/>
    </row>
    <row r="16" spans="1:11">
      <c r="A16" s="2"/>
      <c r="B16" s="4"/>
      <c r="C16" s="2"/>
      <c r="D16" s="3"/>
      <c r="E16" s="3"/>
      <c r="F16" s="4"/>
      <c r="G16" s="5"/>
      <c r="H16" s="5"/>
      <c r="I16" s="5"/>
      <c r="J16" s="5"/>
      <c r="K16" s="5"/>
    </row>
    <row r="17" spans="1:11" ht="22.5">
      <c r="A17" s="57" t="s">
        <v>101</v>
      </c>
      <c r="B17" s="58" t="s">
        <v>121</v>
      </c>
      <c r="C17" s="57" t="s">
        <v>39</v>
      </c>
      <c r="D17" s="57"/>
      <c r="E17" s="57"/>
      <c r="F17" s="58"/>
      <c r="G17" s="59">
        <f>SUM(G18:G20)</f>
        <v>24113100</v>
      </c>
      <c r="H17" s="59">
        <f t="shared" ref="H17:J17" si="7">SUM(H18:H20)</f>
        <v>0</v>
      </c>
      <c r="I17" s="59">
        <f t="shared" si="7"/>
        <v>20569378.91</v>
      </c>
      <c r="J17" s="59">
        <f t="shared" si="7"/>
        <v>3543721.09</v>
      </c>
      <c r="K17" s="59"/>
    </row>
    <row r="18" spans="1:11" ht="101.25" outlineLevel="1">
      <c r="A18" s="10" t="s">
        <v>128</v>
      </c>
      <c r="B18" s="11" t="s">
        <v>76</v>
      </c>
      <c r="C18" s="10" t="s">
        <v>39</v>
      </c>
      <c r="D18" s="10" t="s">
        <v>10</v>
      </c>
      <c r="E18" s="10" t="s">
        <v>41</v>
      </c>
      <c r="F18" s="20" t="s">
        <v>42</v>
      </c>
      <c r="G18" s="12">
        <v>16600500</v>
      </c>
      <c r="H18" s="12"/>
      <c r="I18" s="12">
        <v>13448463.49</v>
      </c>
      <c r="J18" s="12">
        <f t="shared" ref="J18:J20" si="8">G18-I18</f>
        <v>3152036.51</v>
      </c>
      <c r="K18" s="73" t="s">
        <v>178</v>
      </c>
    </row>
    <row r="19" spans="1:11" ht="101.25" outlineLevel="1">
      <c r="A19" s="10" t="s">
        <v>129</v>
      </c>
      <c r="B19" s="11" t="s">
        <v>77</v>
      </c>
      <c r="C19" s="10" t="s">
        <v>39</v>
      </c>
      <c r="D19" s="10" t="s">
        <v>10</v>
      </c>
      <c r="E19" s="10" t="s">
        <v>41</v>
      </c>
      <c r="F19" s="20" t="s">
        <v>42</v>
      </c>
      <c r="G19" s="12">
        <v>2512600</v>
      </c>
      <c r="H19" s="12"/>
      <c r="I19" s="12">
        <v>2120915.42</v>
      </c>
      <c r="J19" s="12">
        <f t="shared" si="8"/>
        <v>391684.58000000007</v>
      </c>
      <c r="K19" s="73" t="s">
        <v>178</v>
      </c>
    </row>
    <row r="20" spans="1:11" ht="101.25" outlineLevel="1">
      <c r="A20" s="10" t="s">
        <v>130</v>
      </c>
      <c r="B20" s="11" t="s">
        <v>50</v>
      </c>
      <c r="C20" s="10" t="s">
        <v>39</v>
      </c>
      <c r="D20" s="10" t="s">
        <v>10</v>
      </c>
      <c r="E20" s="10" t="s">
        <v>41</v>
      </c>
      <c r="F20" s="20" t="s">
        <v>42</v>
      </c>
      <c r="G20" s="12">
        <v>5000000</v>
      </c>
      <c r="H20" s="12"/>
      <c r="I20" s="12">
        <v>5000000</v>
      </c>
      <c r="J20" s="12">
        <f t="shared" si="8"/>
        <v>0</v>
      </c>
      <c r="K20" s="12"/>
    </row>
    <row r="21" spans="1:11">
      <c r="A21" s="57" t="s">
        <v>102</v>
      </c>
      <c r="B21" s="58" t="s">
        <v>122</v>
      </c>
      <c r="C21" s="57" t="s">
        <v>13</v>
      </c>
      <c r="D21" s="57"/>
      <c r="E21" s="57"/>
      <c r="F21" s="58"/>
      <c r="G21" s="59">
        <v>14141161.779999999</v>
      </c>
      <c r="H21" s="59"/>
      <c r="I21" s="59">
        <v>13879492.960000001</v>
      </c>
      <c r="J21" s="59"/>
      <c r="K21" s="59"/>
    </row>
    <row r="22" spans="1:11" ht="45" outlineLevel="1">
      <c r="A22" s="10" t="s">
        <v>131</v>
      </c>
      <c r="B22" s="11" t="s">
        <v>46</v>
      </c>
      <c r="C22" s="10" t="s">
        <v>13</v>
      </c>
      <c r="D22" s="10" t="s">
        <v>10</v>
      </c>
      <c r="E22" s="10" t="s">
        <v>25</v>
      </c>
      <c r="F22" s="11" t="s">
        <v>26</v>
      </c>
      <c r="G22" s="12">
        <v>5151700</v>
      </c>
      <c r="H22" s="12"/>
      <c r="I22" s="12">
        <v>4890046.7</v>
      </c>
      <c r="J22" s="12">
        <f t="shared" ref="J22:J25" si="9">G22-I22</f>
        <v>261653.29999999981</v>
      </c>
      <c r="K22" s="73" t="s">
        <v>181</v>
      </c>
    </row>
    <row r="23" spans="1:11" ht="45" outlineLevel="1">
      <c r="A23" s="10" t="s">
        <v>132</v>
      </c>
      <c r="B23" s="11" t="s">
        <v>80</v>
      </c>
      <c r="C23" s="10" t="s">
        <v>13</v>
      </c>
      <c r="D23" s="10" t="s">
        <v>10</v>
      </c>
      <c r="E23" s="10" t="s">
        <v>25</v>
      </c>
      <c r="F23" s="11" t="s">
        <v>26</v>
      </c>
      <c r="G23" s="12">
        <v>4747100</v>
      </c>
      <c r="H23" s="12"/>
      <c r="I23" s="12">
        <v>4747100</v>
      </c>
      <c r="J23" s="12">
        <f t="shared" si="9"/>
        <v>0</v>
      </c>
      <c r="K23" s="12"/>
    </row>
    <row r="24" spans="1:11" ht="45" outlineLevel="1">
      <c r="A24" s="10" t="s">
        <v>133</v>
      </c>
      <c r="B24" s="11" t="s">
        <v>47</v>
      </c>
      <c r="C24" s="10" t="s">
        <v>13</v>
      </c>
      <c r="D24" s="10" t="s">
        <v>10</v>
      </c>
      <c r="E24" s="10" t="s">
        <v>25</v>
      </c>
      <c r="F24" s="11" t="s">
        <v>26</v>
      </c>
      <c r="G24" s="12">
        <v>2569761.7799999998</v>
      </c>
      <c r="H24" s="12"/>
      <c r="I24" s="12">
        <v>2569761.7799999998</v>
      </c>
      <c r="J24" s="12">
        <f t="shared" si="9"/>
        <v>0</v>
      </c>
      <c r="K24" s="12"/>
    </row>
    <row r="25" spans="1:11" ht="45" outlineLevel="1">
      <c r="A25" s="10" t="s">
        <v>134</v>
      </c>
      <c r="B25" s="11" t="s">
        <v>82</v>
      </c>
      <c r="C25" s="10" t="s">
        <v>13</v>
      </c>
      <c r="D25" s="10" t="s">
        <v>10</v>
      </c>
      <c r="E25" s="10" t="s">
        <v>25</v>
      </c>
      <c r="F25" s="11" t="s">
        <v>26</v>
      </c>
      <c r="G25" s="12">
        <v>1672600</v>
      </c>
      <c r="H25" s="12"/>
      <c r="I25" s="12">
        <v>1672584.48</v>
      </c>
      <c r="J25" s="12">
        <f t="shared" si="9"/>
        <v>15.520000000018626</v>
      </c>
      <c r="K25" s="73" t="s">
        <v>181</v>
      </c>
    </row>
    <row r="26" spans="1:11">
      <c r="A26" s="57" t="s">
        <v>103</v>
      </c>
      <c r="B26" s="58" t="s">
        <v>123</v>
      </c>
      <c r="C26" s="57" t="s">
        <v>14</v>
      </c>
      <c r="D26" s="57"/>
      <c r="E26" s="57"/>
      <c r="F26" s="58"/>
      <c r="G26" s="59">
        <f>SUM(G27:G28)</f>
        <v>4395600</v>
      </c>
      <c r="H26" s="59">
        <f t="shared" ref="H26:I26" si="10">SUM(H27:H28)</f>
        <v>0</v>
      </c>
      <c r="I26" s="59">
        <f t="shared" si="10"/>
        <v>4395600</v>
      </c>
      <c r="J26" s="59">
        <f>SUM(J27:J28)</f>
        <v>0</v>
      </c>
      <c r="K26" s="59"/>
    </row>
    <row r="27" spans="1:11" ht="78.75" outlineLevel="1">
      <c r="A27" s="10" t="s">
        <v>135</v>
      </c>
      <c r="B27" s="11" t="s">
        <v>38</v>
      </c>
      <c r="C27" s="10" t="s">
        <v>14</v>
      </c>
      <c r="D27" s="10" t="s">
        <v>10</v>
      </c>
      <c r="E27" s="10" t="s">
        <v>22</v>
      </c>
      <c r="F27" s="11" t="s">
        <v>23</v>
      </c>
      <c r="G27" s="12">
        <v>1485000</v>
      </c>
      <c r="H27" s="12"/>
      <c r="I27" s="12">
        <v>1485000</v>
      </c>
      <c r="J27" s="12">
        <f t="shared" ref="J27:J28" si="11">G27-I27</f>
        <v>0</v>
      </c>
      <c r="K27" s="12"/>
    </row>
    <row r="28" spans="1:11" ht="78.75" outlineLevel="1">
      <c r="A28" s="10" t="s">
        <v>136</v>
      </c>
      <c r="B28" s="11" t="s">
        <v>50</v>
      </c>
      <c r="C28" s="10" t="s">
        <v>14</v>
      </c>
      <c r="D28" s="10" t="s">
        <v>10</v>
      </c>
      <c r="E28" s="10" t="s">
        <v>22</v>
      </c>
      <c r="F28" s="11" t="s">
        <v>23</v>
      </c>
      <c r="G28" s="12">
        <v>2910600</v>
      </c>
      <c r="H28" s="12"/>
      <c r="I28" s="12">
        <v>2910600</v>
      </c>
      <c r="J28" s="12">
        <f t="shared" si="11"/>
        <v>0</v>
      </c>
      <c r="K28" s="12"/>
    </row>
    <row r="29" spans="1:11" ht="22.5">
      <c r="A29" s="57" t="s">
        <v>104</v>
      </c>
      <c r="B29" s="58" t="s">
        <v>119</v>
      </c>
      <c r="C29" s="57" t="s">
        <v>51</v>
      </c>
      <c r="D29" s="57"/>
      <c r="E29" s="57"/>
      <c r="F29" s="58"/>
      <c r="G29" s="59">
        <f>SUM(G30:G32)</f>
        <v>5362665.54</v>
      </c>
      <c r="H29" s="59">
        <f t="shared" ref="H29:J29" si="12">SUM(H30:H32)</f>
        <v>0</v>
      </c>
      <c r="I29" s="59">
        <f t="shared" si="12"/>
        <v>3364366.72</v>
      </c>
      <c r="J29" s="59">
        <f t="shared" si="12"/>
        <v>1998298.8199999998</v>
      </c>
      <c r="K29" s="59"/>
    </row>
    <row r="30" spans="1:11" ht="56.25" outlineLevel="1">
      <c r="A30" s="10" t="s">
        <v>137</v>
      </c>
      <c r="B30" s="11" t="s">
        <v>43</v>
      </c>
      <c r="C30" s="10" t="s">
        <v>51</v>
      </c>
      <c r="D30" s="10" t="s">
        <v>10</v>
      </c>
      <c r="E30" s="10" t="s">
        <v>86</v>
      </c>
      <c r="F30" s="11" t="s">
        <v>87</v>
      </c>
      <c r="G30" s="12">
        <v>2323577.87</v>
      </c>
      <c r="H30" s="12"/>
      <c r="I30" s="12">
        <v>872280.41</v>
      </c>
      <c r="J30" s="12">
        <f t="shared" ref="J30:J32" si="13">G30-I30</f>
        <v>1451297.46</v>
      </c>
      <c r="K30" s="73" t="s">
        <v>185</v>
      </c>
    </row>
    <row r="31" spans="1:11" ht="56.25" outlineLevel="1">
      <c r="A31" s="10" t="s">
        <v>138</v>
      </c>
      <c r="B31" s="11" t="s">
        <v>55</v>
      </c>
      <c r="C31" s="10" t="s">
        <v>51</v>
      </c>
      <c r="D31" s="10" t="s">
        <v>10</v>
      </c>
      <c r="E31" s="10" t="s">
        <v>86</v>
      </c>
      <c r="F31" s="11" t="s">
        <v>87</v>
      </c>
      <c r="G31" s="12">
        <v>1314287.67</v>
      </c>
      <c r="H31" s="12"/>
      <c r="I31" s="12">
        <v>767326.75</v>
      </c>
      <c r="J31" s="12">
        <f t="shared" si="13"/>
        <v>546960.91999999993</v>
      </c>
      <c r="K31" s="73" t="s">
        <v>185</v>
      </c>
    </row>
    <row r="32" spans="1:11" ht="45" outlineLevel="1">
      <c r="A32" s="10" t="s">
        <v>139</v>
      </c>
      <c r="B32" s="11" t="s">
        <v>48</v>
      </c>
      <c r="C32" s="10" t="s">
        <v>51</v>
      </c>
      <c r="D32" s="10" t="s">
        <v>10</v>
      </c>
      <c r="E32" s="10" t="s">
        <v>53</v>
      </c>
      <c r="F32" s="11" t="s">
        <v>54</v>
      </c>
      <c r="G32" s="12">
        <v>1724800</v>
      </c>
      <c r="H32" s="12"/>
      <c r="I32" s="12">
        <v>1724759.56</v>
      </c>
      <c r="J32" s="12">
        <f t="shared" si="13"/>
        <v>40.439999999944121</v>
      </c>
      <c r="K32" s="73" t="s">
        <v>187</v>
      </c>
    </row>
    <row r="33" spans="1:11">
      <c r="A33" s="57" t="s">
        <v>105</v>
      </c>
      <c r="B33" s="58" t="s">
        <v>120</v>
      </c>
      <c r="C33" s="57" t="s">
        <v>27</v>
      </c>
      <c r="D33" s="57"/>
      <c r="E33" s="57"/>
      <c r="F33" s="58"/>
      <c r="G33" s="59">
        <f>SUM(G34:G35)</f>
        <v>40619255.689999998</v>
      </c>
      <c r="H33" s="59">
        <f t="shared" ref="H33:J33" si="14">SUM(H34:H35)</f>
        <v>0</v>
      </c>
      <c r="I33" s="59">
        <f t="shared" si="14"/>
        <v>40619255.689999998</v>
      </c>
      <c r="J33" s="59">
        <f t="shared" si="14"/>
        <v>0</v>
      </c>
      <c r="K33" s="59"/>
    </row>
    <row r="34" spans="1:11" ht="78.75" outlineLevel="1">
      <c r="A34" s="10" t="s">
        <v>140</v>
      </c>
      <c r="B34" s="11" t="s">
        <v>69</v>
      </c>
      <c r="C34" s="10" t="s">
        <v>27</v>
      </c>
      <c r="D34" s="10" t="s">
        <v>10</v>
      </c>
      <c r="E34" s="10" t="s">
        <v>29</v>
      </c>
      <c r="F34" s="11" t="s">
        <v>30</v>
      </c>
      <c r="G34" s="12">
        <v>13592464.050000001</v>
      </c>
      <c r="H34" s="12"/>
      <c r="I34" s="12">
        <v>13592464.050000001</v>
      </c>
      <c r="J34" s="12">
        <f t="shared" ref="J34:J35" si="15">G34-I34</f>
        <v>0</v>
      </c>
      <c r="K34" s="12"/>
    </row>
    <row r="35" spans="1:11" ht="78.75" outlineLevel="1">
      <c r="A35" s="10" t="s">
        <v>141</v>
      </c>
      <c r="B35" s="11" t="s">
        <v>72</v>
      </c>
      <c r="C35" s="10" t="s">
        <v>27</v>
      </c>
      <c r="D35" s="10" t="s">
        <v>10</v>
      </c>
      <c r="E35" s="10" t="s">
        <v>29</v>
      </c>
      <c r="F35" s="11" t="s">
        <v>30</v>
      </c>
      <c r="G35" s="12">
        <v>27026791.640000001</v>
      </c>
      <c r="H35" s="12"/>
      <c r="I35" s="12">
        <v>27026791.640000001</v>
      </c>
      <c r="J35" s="12">
        <f t="shared" si="15"/>
        <v>0</v>
      </c>
      <c r="K35" s="12"/>
    </row>
    <row r="36" spans="1:11" s="34" customFormat="1" ht="12">
      <c r="A36" s="60" t="s">
        <v>100</v>
      </c>
      <c r="B36" s="61" t="s">
        <v>172</v>
      </c>
      <c r="C36" s="62"/>
      <c r="D36" s="60"/>
      <c r="E36" s="60"/>
      <c r="F36" s="61"/>
      <c r="G36" s="63">
        <f>G38+G45+G59+G64+G68+G72</f>
        <v>32242434.890000001</v>
      </c>
      <c r="H36" s="63">
        <f t="shared" ref="H36:J36" si="16">H38+H45+H59+H64+H68+H72</f>
        <v>0</v>
      </c>
      <c r="I36" s="63">
        <f t="shared" si="16"/>
        <v>27578616.410000004</v>
      </c>
      <c r="J36" s="63">
        <f t="shared" si="16"/>
        <v>4663818.4799999995</v>
      </c>
      <c r="K36" s="63"/>
    </row>
    <row r="37" spans="1:11">
      <c r="A37" s="2"/>
      <c r="B37" s="4"/>
      <c r="C37" s="2"/>
      <c r="D37" s="3"/>
      <c r="E37" s="3"/>
      <c r="F37" s="4"/>
      <c r="G37" s="5"/>
      <c r="H37" s="5"/>
      <c r="I37" s="5"/>
      <c r="J37" s="5"/>
      <c r="K37" s="5"/>
    </row>
    <row r="38" spans="1:11" ht="22.5">
      <c r="A38" s="57" t="s">
        <v>106</v>
      </c>
      <c r="B38" s="58" t="s">
        <v>121</v>
      </c>
      <c r="C38" s="57" t="s">
        <v>39</v>
      </c>
      <c r="D38" s="57"/>
      <c r="E38" s="57"/>
      <c r="F38" s="58"/>
      <c r="G38" s="59">
        <f>SUM(G39:G44)</f>
        <v>11040129.65</v>
      </c>
      <c r="H38" s="59">
        <f t="shared" ref="H38:J38" si="17">SUM(H39:H44)</f>
        <v>0</v>
      </c>
      <c r="I38" s="59">
        <f t="shared" si="17"/>
        <v>10541904.650000002</v>
      </c>
      <c r="J38" s="59">
        <f t="shared" si="17"/>
        <v>498224.99999999994</v>
      </c>
      <c r="K38" s="59"/>
    </row>
    <row r="39" spans="1:11" ht="33.75" outlineLevel="1">
      <c r="A39" s="10" t="s">
        <v>142</v>
      </c>
      <c r="B39" s="11" t="s">
        <v>74</v>
      </c>
      <c r="C39" s="10" t="s">
        <v>39</v>
      </c>
      <c r="D39" s="10" t="s">
        <v>10</v>
      </c>
      <c r="E39" s="10" t="s">
        <v>21</v>
      </c>
      <c r="F39" s="11" t="s">
        <v>20</v>
      </c>
      <c r="G39" s="12">
        <v>5486913.75</v>
      </c>
      <c r="H39" s="12"/>
      <c r="I39" s="12">
        <v>5256159.29</v>
      </c>
      <c r="J39" s="12">
        <f t="shared" ref="J39:J44" si="18">G39-I39</f>
        <v>230754.45999999996</v>
      </c>
      <c r="K39" s="73" t="s">
        <v>179</v>
      </c>
    </row>
    <row r="40" spans="1:11" ht="33.75" outlineLevel="1">
      <c r="A40" s="10" t="s">
        <v>143</v>
      </c>
      <c r="B40" s="11" t="s">
        <v>75</v>
      </c>
      <c r="C40" s="10" t="s">
        <v>39</v>
      </c>
      <c r="D40" s="10" t="s">
        <v>10</v>
      </c>
      <c r="E40" s="10" t="s">
        <v>21</v>
      </c>
      <c r="F40" s="11" t="s">
        <v>20</v>
      </c>
      <c r="G40" s="12">
        <v>4318303.9000000004</v>
      </c>
      <c r="H40" s="12"/>
      <c r="I40" s="12">
        <v>4318303.9000000004</v>
      </c>
      <c r="J40" s="12">
        <f t="shared" si="18"/>
        <v>0</v>
      </c>
      <c r="K40" s="12"/>
    </row>
    <row r="41" spans="1:11" ht="33.75" outlineLevel="1">
      <c r="A41" s="10" t="s">
        <v>144</v>
      </c>
      <c r="B41" s="11" t="s">
        <v>76</v>
      </c>
      <c r="C41" s="10" t="s">
        <v>39</v>
      </c>
      <c r="D41" s="10" t="s">
        <v>10</v>
      </c>
      <c r="E41" s="10" t="s">
        <v>21</v>
      </c>
      <c r="F41" s="11" t="s">
        <v>20</v>
      </c>
      <c r="G41" s="12">
        <v>288312</v>
      </c>
      <c r="H41" s="12"/>
      <c r="I41" s="12">
        <v>191843.07</v>
      </c>
      <c r="J41" s="12">
        <f t="shared" si="18"/>
        <v>96468.93</v>
      </c>
      <c r="K41" s="73" t="s">
        <v>178</v>
      </c>
    </row>
    <row r="42" spans="1:11" ht="45" outlineLevel="1">
      <c r="A42" s="10" t="s">
        <v>145</v>
      </c>
      <c r="B42" s="11" t="s">
        <v>77</v>
      </c>
      <c r="C42" s="10" t="s">
        <v>39</v>
      </c>
      <c r="D42" s="10" t="s">
        <v>10</v>
      </c>
      <c r="E42" s="10" t="s">
        <v>21</v>
      </c>
      <c r="F42" s="11" t="s">
        <v>20</v>
      </c>
      <c r="G42" s="12">
        <v>39000</v>
      </c>
      <c r="H42" s="12"/>
      <c r="I42" s="12">
        <v>34423.39</v>
      </c>
      <c r="J42" s="12">
        <f t="shared" si="18"/>
        <v>4576.6100000000006</v>
      </c>
      <c r="K42" s="73" t="s">
        <v>178</v>
      </c>
    </row>
    <row r="43" spans="1:11" ht="45" outlineLevel="1">
      <c r="A43" s="10" t="s">
        <v>146</v>
      </c>
      <c r="B43" s="11" t="s">
        <v>78</v>
      </c>
      <c r="C43" s="10" t="s">
        <v>39</v>
      </c>
      <c r="D43" s="10" t="s">
        <v>10</v>
      </c>
      <c r="E43" s="10" t="s">
        <v>21</v>
      </c>
      <c r="F43" s="11" t="s">
        <v>20</v>
      </c>
      <c r="G43" s="12">
        <v>700000</v>
      </c>
      <c r="H43" s="12"/>
      <c r="I43" s="12">
        <v>641675</v>
      </c>
      <c r="J43" s="12">
        <f t="shared" si="18"/>
        <v>58325</v>
      </c>
      <c r="K43" s="73" t="s">
        <v>180</v>
      </c>
    </row>
    <row r="44" spans="1:11" ht="22.5" outlineLevel="1">
      <c r="A44" s="10" t="s">
        <v>147</v>
      </c>
      <c r="B44" s="11" t="s">
        <v>50</v>
      </c>
      <c r="C44" s="10" t="s">
        <v>39</v>
      </c>
      <c r="D44" s="10" t="s">
        <v>10</v>
      </c>
      <c r="E44" s="10" t="s">
        <v>21</v>
      </c>
      <c r="F44" s="11" t="s">
        <v>20</v>
      </c>
      <c r="G44" s="12">
        <v>207600</v>
      </c>
      <c r="H44" s="12"/>
      <c r="I44" s="12">
        <v>99500</v>
      </c>
      <c r="J44" s="12">
        <f t="shared" si="18"/>
        <v>108100</v>
      </c>
      <c r="K44" s="73" t="s">
        <v>178</v>
      </c>
    </row>
    <row r="45" spans="1:11">
      <c r="A45" s="57" t="s">
        <v>107</v>
      </c>
      <c r="B45" s="58" t="s">
        <v>122</v>
      </c>
      <c r="C45" s="57" t="s">
        <v>13</v>
      </c>
      <c r="D45" s="57"/>
      <c r="E45" s="57"/>
      <c r="F45" s="58"/>
      <c r="G45" s="59">
        <f>SUM(G46:G58)</f>
        <v>9663227.4900000002</v>
      </c>
      <c r="H45" s="59">
        <f t="shared" ref="H45:J45" si="19">SUM(H46:H58)</f>
        <v>0</v>
      </c>
      <c r="I45" s="59">
        <f t="shared" si="19"/>
        <v>9204371.8499999996</v>
      </c>
      <c r="J45" s="59">
        <f t="shared" si="19"/>
        <v>458855.63999999996</v>
      </c>
      <c r="K45" s="59"/>
    </row>
    <row r="46" spans="1:11" ht="33.75" outlineLevel="1">
      <c r="A46" s="10" t="s">
        <v>148</v>
      </c>
      <c r="B46" s="11" t="s">
        <v>43</v>
      </c>
      <c r="C46" s="10" t="s">
        <v>13</v>
      </c>
      <c r="D46" s="10" t="s">
        <v>10</v>
      </c>
      <c r="E46" s="10" t="s">
        <v>21</v>
      </c>
      <c r="F46" s="11" t="s">
        <v>20</v>
      </c>
      <c r="G46" s="12">
        <v>505410.1</v>
      </c>
      <c r="H46" s="12"/>
      <c r="I46" s="12">
        <v>478000.5</v>
      </c>
      <c r="J46" s="12">
        <f t="shared" ref="J46:J58" si="20">G46-I46</f>
        <v>27409.599999999977</v>
      </c>
      <c r="K46" s="73" t="s">
        <v>182</v>
      </c>
    </row>
    <row r="47" spans="1:11" ht="45" outlineLevel="1">
      <c r="A47" s="10" t="s">
        <v>149</v>
      </c>
      <c r="B47" s="11" t="s">
        <v>55</v>
      </c>
      <c r="C47" s="10" t="s">
        <v>13</v>
      </c>
      <c r="D47" s="10" t="s">
        <v>10</v>
      </c>
      <c r="E47" s="10" t="s">
        <v>21</v>
      </c>
      <c r="F47" s="11" t="s">
        <v>20</v>
      </c>
      <c r="G47" s="12">
        <v>364287.63</v>
      </c>
      <c r="H47" s="12"/>
      <c r="I47" s="12">
        <v>289619.31</v>
      </c>
      <c r="J47" s="12">
        <f t="shared" si="20"/>
        <v>74668.320000000007</v>
      </c>
      <c r="K47" s="73" t="s">
        <v>182</v>
      </c>
    </row>
    <row r="48" spans="1:11" outlineLevel="1">
      <c r="A48" s="10" t="s">
        <v>150</v>
      </c>
      <c r="B48" s="11" t="s">
        <v>79</v>
      </c>
      <c r="C48" s="10" t="s">
        <v>13</v>
      </c>
      <c r="D48" s="10" t="s">
        <v>10</v>
      </c>
      <c r="E48" s="10" t="s">
        <v>21</v>
      </c>
      <c r="F48" s="11" t="s">
        <v>20</v>
      </c>
      <c r="G48" s="12">
        <v>92800</v>
      </c>
      <c r="H48" s="12"/>
      <c r="I48" s="12">
        <v>92800</v>
      </c>
      <c r="J48" s="12">
        <f t="shared" si="20"/>
        <v>0</v>
      </c>
      <c r="K48" s="12"/>
    </row>
    <row r="49" spans="1:11" ht="33.75" outlineLevel="1">
      <c r="A49" s="10" t="s">
        <v>151</v>
      </c>
      <c r="B49" s="11" t="s">
        <v>44</v>
      </c>
      <c r="C49" s="10" t="s">
        <v>13</v>
      </c>
      <c r="D49" s="10" t="s">
        <v>10</v>
      </c>
      <c r="E49" s="10" t="s">
        <v>21</v>
      </c>
      <c r="F49" s="11" t="s">
        <v>20</v>
      </c>
      <c r="G49" s="12">
        <v>380000</v>
      </c>
      <c r="H49" s="12"/>
      <c r="I49" s="12">
        <v>284964.40000000002</v>
      </c>
      <c r="J49" s="12">
        <f t="shared" si="20"/>
        <v>95035.599999999977</v>
      </c>
      <c r="K49" s="73" t="s">
        <v>183</v>
      </c>
    </row>
    <row r="50" spans="1:11" ht="33.75" outlineLevel="1">
      <c r="A50" s="10" t="s">
        <v>152</v>
      </c>
      <c r="B50" s="11" t="s">
        <v>45</v>
      </c>
      <c r="C50" s="10" t="s">
        <v>13</v>
      </c>
      <c r="D50" s="10" t="s">
        <v>10</v>
      </c>
      <c r="E50" s="10" t="s">
        <v>21</v>
      </c>
      <c r="F50" s="11" t="s">
        <v>20</v>
      </c>
      <c r="G50" s="12">
        <v>2068482.44</v>
      </c>
      <c r="H50" s="12"/>
      <c r="I50" s="12">
        <v>2068482.44</v>
      </c>
      <c r="J50" s="12">
        <f t="shared" si="20"/>
        <v>0</v>
      </c>
      <c r="K50" s="12"/>
    </row>
    <row r="51" spans="1:11" ht="33.75" outlineLevel="1">
      <c r="A51" s="10" t="s">
        <v>153</v>
      </c>
      <c r="B51" s="11" t="s">
        <v>46</v>
      </c>
      <c r="C51" s="10" t="s">
        <v>13</v>
      </c>
      <c r="D51" s="10" t="s">
        <v>10</v>
      </c>
      <c r="E51" s="10" t="s">
        <v>21</v>
      </c>
      <c r="F51" s="11" t="s">
        <v>20</v>
      </c>
      <c r="G51" s="12">
        <v>2068725</v>
      </c>
      <c r="H51" s="12"/>
      <c r="I51" s="12">
        <v>1998201.96</v>
      </c>
      <c r="J51" s="12">
        <f t="shared" si="20"/>
        <v>70523.040000000037</v>
      </c>
      <c r="K51" s="73" t="s">
        <v>181</v>
      </c>
    </row>
    <row r="52" spans="1:11" ht="33.75" outlineLevel="1">
      <c r="A52" s="10" t="s">
        <v>154</v>
      </c>
      <c r="B52" s="11" t="s">
        <v>80</v>
      </c>
      <c r="C52" s="10" t="s">
        <v>13</v>
      </c>
      <c r="D52" s="10" t="s">
        <v>10</v>
      </c>
      <c r="E52" s="10" t="s">
        <v>21</v>
      </c>
      <c r="F52" s="11" t="s">
        <v>20</v>
      </c>
      <c r="G52" s="12">
        <v>1326775</v>
      </c>
      <c r="H52" s="12"/>
      <c r="I52" s="12">
        <v>1326775</v>
      </c>
      <c r="J52" s="12">
        <f t="shared" si="20"/>
        <v>0</v>
      </c>
      <c r="K52" s="12"/>
    </row>
    <row r="53" spans="1:11" ht="33.75" outlineLevel="1">
      <c r="A53" s="10" t="s">
        <v>155</v>
      </c>
      <c r="B53" s="11" t="s">
        <v>47</v>
      </c>
      <c r="C53" s="10" t="s">
        <v>13</v>
      </c>
      <c r="D53" s="10" t="s">
        <v>10</v>
      </c>
      <c r="E53" s="10" t="s">
        <v>21</v>
      </c>
      <c r="F53" s="11" t="s">
        <v>20</v>
      </c>
      <c r="G53" s="12">
        <v>1011087.45</v>
      </c>
      <c r="H53" s="12"/>
      <c r="I53" s="12">
        <v>1011087.45</v>
      </c>
      <c r="J53" s="12">
        <f t="shared" si="20"/>
        <v>0</v>
      </c>
      <c r="K53" s="12"/>
    </row>
    <row r="54" spans="1:11" ht="22.5" outlineLevel="1">
      <c r="A54" s="10" t="s">
        <v>156</v>
      </c>
      <c r="B54" s="11" t="s">
        <v>81</v>
      </c>
      <c r="C54" s="10" t="s">
        <v>13</v>
      </c>
      <c r="D54" s="10" t="s">
        <v>10</v>
      </c>
      <c r="E54" s="10" t="s">
        <v>21</v>
      </c>
      <c r="F54" s="11" t="s">
        <v>20</v>
      </c>
      <c r="G54" s="12">
        <v>400000</v>
      </c>
      <c r="H54" s="12"/>
      <c r="I54" s="12">
        <v>300000</v>
      </c>
      <c r="J54" s="12">
        <f t="shared" si="20"/>
        <v>100000</v>
      </c>
      <c r="K54" s="73" t="s">
        <v>184</v>
      </c>
    </row>
    <row r="55" spans="1:11" ht="33.75" outlineLevel="1">
      <c r="A55" s="10" t="s">
        <v>157</v>
      </c>
      <c r="B55" s="11" t="s">
        <v>82</v>
      </c>
      <c r="C55" s="10" t="s">
        <v>13</v>
      </c>
      <c r="D55" s="10" t="s">
        <v>10</v>
      </c>
      <c r="E55" s="10" t="s">
        <v>21</v>
      </c>
      <c r="F55" s="11" t="s">
        <v>20</v>
      </c>
      <c r="G55" s="12">
        <v>737175</v>
      </c>
      <c r="H55" s="12"/>
      <c r="I55" s="12">
        <v>715171.12</v>
      </c>
      <c r="J55" s="12">
        <f t="shared" si="20"/>
        <v>22003.880000000005</v>
      </c>
      <c r="K55" s="73" t="s">
        <v>181</v>
      </c>
    </row>
    <row r="56" spans="1:11" ht="45" outlineLevel="1">
      <c r="A56" s="10" t="s">
        <v>158</v>
      </c>
      <c r="B56" s="11" t="s">
        <v>48</v>
      </c>
      <c r="C56" s="10" t="s">
        <v>13</v>
      </c>
      <c r="D56" s="10" t="s">
        <v>10</v>
      </c>
      <c r="E56" s="10" t="s">
        <v>21</v>
      </c>
      <c r="F56" s="11" t="s">
        <v>20</v>
      </c>
      <c r="G56" s="12">
        <v>584484.87</v>
      </c>
      <c r="H56" s="12"/>
      <c r="I56" s="12">
        <v>564869.67000000004</v>
      </c>
      <c r="J56" s="12">
        <f t="shared" si="20"/>
        <v>19615.199999999953</v>
      </c>
      <c r="K56" s="73" t="s">
        <v>182</v>
      </c>
    </row>
    <row r="57" spans="1:11" ht="22.5" outlineLevel="1">
      <c r="A57" s="10" t="s">
        <v>159</v>
      </c>
      <c r="B57" s="11" t="s">
        <v>83</v>
      </c>
      <c r="C57" s="10" t="s">
        <v>13</v>
      </c>
      <c r="D57" s="10" t="s">
        <v>10</v>
      </c>
      <c r="E57" s="10" t="s">
        <v>21</v>
      </c>
      <c r="F57" s="11" t="s">
        <v>20</v>
      </c>
      <c r="G57" s="12">
        <v>100000</v>
      </c>
      <c r="H57" s="12"/>
      <c r="I57" s="12">
        <v>50400</v>
      </c>
      <c r="J57" s="12">
        <f t="shared" si="20"/>
        <v>49600</v>
      </c>
      <c r="K57" s="73" t="s">
        <v>182</v>
      </c>
    </row>
    <row r="58" spans="1:11" ht="45" outlineLevel="1">
      <c r="A58" s="10" t="s">
        <v>160</v>
      </c>
      <c r="B58" s="11" t="s">
        <v>84</v>
      </c>
      <c r="C58" s="10" t="s">
        <v>13</v>
      </c>
      <c r="D58" s="10" t="s">
        <v>10</v>
      </c>
      <c r="E58" s="10" t="s">
        <v>21</v>
      </c>
      <c r="F58" s="11" t="s">
        <v>20</v>
      </c>
      <c r="G58" s="12">
        <v>24000</v>
      </c>
      <c r="H58" s="12"/>
      <c r="I58" s="12">
        <v>24000</v>
      </c>
      <c r="J58" s="12">
        <f t="shared" si="20"/>
        <v>0</v>
      </c>
      <c r="K58" s="12"/>
    </row>
    <row r="59" spans="1:11" collapsed="1">
      <c r="A59" s="57" t="s">
        <v>108</v>
      </c>
      <c r="B59" s="58" t="s">
        <v>123</v>
      </c>
      <c r="C59" s="57" t="s">
        <v>14</v>
      </c>
      <c r="D59" s="57"/>
      <c r="E59" s="57"/>
      <c r="F59" s="58"/>
      <c r="G59" s="59">
        <f>SUM(G60:G63)</f>
        <v>4491930</v>
      </c>
      <c r="H59" s="59">
        <f t="shared" ref="H59:J59" si="21">SUM(H60:H63)</f>
        <v>0</v>
      </c>
      <c r="I59" s="59">
        <f t="shared" si="21"/>
        <v>3531728.67</v>
      </c>
      <c r="J59" s="59">
        <f t="shared" si="21"/>
        <v>960201.33000000007</v>
      </c>
      <c r="K59" s="59"/>
    </row>
    <row r="60" spans="1:11" ht="33.75" outlineLevel="1">
      <c r="A60" s="10" t="s">
        <v>161</v>
      </c>
      <c r="B60" s="11" t="s">
        <v>49</v>
      </c>
      <c r="C60" s="10" t="s">
        <v>14</v>
      </c>
      <c r="D60" s="10" t="s">
        <v>10</v>
      </c>
      <c r="E60" s="10" t="s">
        <v>21</v>
      </c>
      <c r="F60" s="11" t="s">
        <v>20</v>
      </c>
      <c r="G60" s="12">
        <v>168030</v>
      </c>
      <c r="H60" s="12"/>
      <c r="I60" s="12">
        <v>168030</v>
      </c>
      <c r="J60" s="12">
        <f t="shared" ref="J60:J63" si="22">G60-I60</f>
        <v>0</v>
      </c>
      <c r="K60" s="12"/>
    </row>
    <row r="61" spans="1:11" ht="22.5" outlineLevel="1">
      <c r="A61" s="10" t="s">
        <v>162</v>
      </c>
      <c r="B61" s="11" t="s">
        <v>38</v>
      </c>
      <c r="C61" s="10" t="s">
        <v>14</v>
      </c>
      <c r="D61" s="10" t="s">
        <v>10</v>
      </c>
      <c r="E61" s="10" t="s">
        <v>21</v>
      </c>
      <c r="F61" s="11" t="s">
        <v>20</v>
      </c>
      <c r="G61" s="12">
        <v>15000</v>
      </c>
      <c r="H61" s="12"/>
      <c r="I61" s="12">
        <v>15000</v>
      </c>
      <c r="J61" s="12">
        <f t="shared" si="22"/>
        <v>0</v>
      </c>
      <c r="K61" s="12"/>
    </row>
    <row r="62" spans="1:11" ht="22.5" outlineLevel="1">
      <c r="A62" s="10" t="s">
        <v>163</v>
      </c>
      <c r="B62" s="11" t="s">
        <v>50</v>
      </c>
      <c r="C62" s="10" t="s">
        <v>14</v>
      </c>
      <c r="D62" s="10" t="s">
        <v>10</v>
      </c>
      <c r="E62" s="10" t="s">
        <v>21</v>
      </c>
      <c r="F62" s="11" t="s">
        <v>20</v>
      </c>
      <c r="G62" s="12">
        <v>1242400</v>
      </c>
      <c r="H62" s="12"/>
      <c r="I62" s="12">
        <v>1172198.67</v>
      </c>
      <c r="J62" s="12">
        <f t="shared" si="22"/>
        <v>70201.330000000075</v>
      </c>
      <c r="K62" s="73" t="s">
        <v>182</v>
      </c>
    </row>
    <row r="63" spans="1:11" ht="22.5" outlineLevel="1">
      <c r="A63" s="10" t="s">
        <v>164</v>
      </c>
      <c r="B63" s="11" t="s">
        <v>85</v>
      </c>
      <c r="C63" s="10" t="s">
        <v>14</v>
      </c>
      <c r="D63" s="10" t="s">
        <v>10</v>
      </c>
      <c r="E63" s="10" t="s">
        <v>21</v>
      </c>
      <c r="F63" s="11" t="s">
        <v>20</v>
      </c>
      <c r="G63" s="12">
        <v>3066500</v>
      </c>
      <c r="H63" s="12"/>
      <c r="I63" s="12">
        <v>2176500</v>
      </c>
      <c r="J63" s="12">
        <f t="shared" si="22"/>
        <v>890000</v>
      </c>
      <c r="K63" s="73" t="s">
        <v>186</v>
      </c>
    </row>
    <row r="64" spans="1:11" ht="22.5">
      <c r="A64" s="57" t="s">
        <v>109</v>
      </c>
      <c r="B64" s="58" t="s">
        <v>119</v>
      </c>
      <c r="C64" s="57" t="s">
        <v>51</v>
      </c>
      <c r="D64" s="57"/>
      <c r="E64" s="57"/>
      <c r="F64" s="58"/>
      <c r="G64" s="59">
        <f>SUM(G65:G67)</f>
        <v>622710.24</v>
      </c>
      <c r="H64" s="59">
        <f t="shared" ref="H64:J64" si="23">SUM(H65:H67)</f>
        <v>0</v>
      </c>
      <c r="I64" s="59">
        <f t="shared" si="23"/>
        <v>517487.32</v>
      </c>
      <c r="J64" s="59">
        <f t="shared" si="23"/>
        <v>105222.91999999998</v>
      </c>
      <c r="K64" s="59"/>
    </row>
    <row r="65" spans="1:11" ht="33.75" outlineLevel="1">
      <c r="A65" s="10" t="s">
        <v>165</v>
      </c>
      <c r="B65" s="11" t="s">
        <v>43</v>
      </c>
      <c r="C65" s="10" t="s">
        <v>51</v>
      </c>
      <c r="D65" s="10" t="s">
        <v>10</v>
      </c>
      <c r="E65" s="10" t="s">
        <v>21</v>
      </c>
      <c r="F65" s="11" t="s">
        <v>20</v>
      </c>
      <c r="G65" s="12">
        <v>122293.57</v>
      </c>
      <c r="H65" s="12"/>
      <c r="I65" s="12">
        <v>45909.49</v>
      </c>
      <c r="J65" s="12">
        <f t="shared" ref="J65:J67" si="24">G65-I65</f>
        <v>76384.080000000016</v>
      </c>
      <c r="K65" s="73" t="s">
        <v>185</v>
      </c>
    </row>
    <row r="66" spans="1:11" ht="45" outlineLevel="1">
      <c r="A66" s="10" t="s">
        <v>166</v>
      </c>
      <c r="B66" s="11" t="s">
        <v>55</v>
      </c>
      <c r="C66" s="10" t="s">
        <v>51</v>
      </c>
      <c r="D66" s="10" t="s">
        <v>10</v>
      </c>
      <c r="E66" s="10" t="s">
        <v>21</v>
      </c>
      <c r="F66" s="11" t="s">
        <v>20</v>
      </c>
      <c r="G66" s="12">
        <v>69173.039999999994</v>
      </c>
      <c r="H66" s="12"/>
      <c r="I66" s="12">
        <v>40385.620000000003</v>
      </c>
      <c r="J66" s="12">
        <f t="shared" si="24"/>
        <v>28787.419999999991</v>
      </c>
      <c r="K66" s="73" t="s">
        <v>185</v>
      </c>
    </row>
    <row r="67" spans="1:11" ht="45" outlineLevel="1">
      <c r="A67" s="10" t="s">
        <v>167</v>
      </c>
      <c r="B67" s="11" t="s">
        <v>48</v>
      </c>
      <c r="C67" s="10" t="s">
        <v>51</v>
      </c>
      <c r="D67" s="10" t="s">
        <v>10</v>
      </c>
      <c r="E67" s="10" t="s">
        <v>21</v>
      </c>
      <c r="F67" s="11" t="s">
        <v>20</v>
      </c>
      <c r="G67" s="12">
        <v>431243.63</v>
      </c>
      <c r="H67" s="12"/>
      <c r="I67" s="12">
        <v>431192.21</v>
      </c>
      <c r="J67" s="12">
        <f t="shared" si="24"/>
        <v>51.419999999983702</v>
      </c>
      <c r="K67" s="73" t="s">
        <v>187</v>
      </c>
    </row>
    <row r="68" spans="1:11">
      <c r="A68" s="57" t="s">
        <v>110</v>
      </c>
      <c r="B68" s="58" t="s">
        <v>120</v>
      </c>
      <c r="C68" s="57" t="s">
        <v>27</v>
      </c>
      <c r="D68" s="57"/>
      <c r="E68" s="57"/>
      <c r="F68" s="58"/>
      <c r="G68" s="59">
        <f>SUM(G69:G71)</f>
        <v>4179061.51</v>
      </c>
      <c r="H68" s="59">
        <f t="shared" ref="H68:J68" si="25">SUM(H69:H71)</f>
        <v>0</v>
      </c>
      <c r="I68" s="59">
        <f t="shared" si="25"/>
        <v>3698479.92</v>
      </c>
      <c r="J68" s="59">
        <f t="shared" si="25"/>
        <v>480581.58999999973</v>
      </c>
      <c r="K68" s="59"/>
    </row>
    <row r="69" spans="1:11" ht="33.75" outlineLevel="1">
      <c r="A69" s="10" t="s">
        <v>168</v>
      </c>
      <c r="B69" s="11" t="s">
        <v>69</v>
      </c>
      <c r="C69" s="10" t="s">
        <v>27</v>
      </c>
      <c r="D69" s="10" t="s">
        <v>10</v>
      </c>
      <c r="E69" s="10" t="s">
        <v>21</v>
      </c>
      <c r="F69" s="11" t="s">
        <v>20</v>
      </c>
      <c r="G69" s="12">
        <v>2467622.36</v>
      </c>
      <c r="H69" s="12"/>
      <c r="I69" s="12">
        <v>2343243.08</v>
      </c>
      <c r="J69" s="12">
        <f t="shared" ref="J69:J71" si="26">G69-I69</f>
        <v>124379.2799999998</v>
      </c>
      <c r="K69" s="73" t="s">
        <v>188</v>
      </c>
    </row>
    <row r="70" spans="1:11" ht="45" outlineLevel="1">
      <c r="A70" s="10" t="s">
        <v>169</v>
      </c>
      <c r="B70" s="11" t="s">
        <v>88</v>
      </c>
      <c r="C70" s="10" t="s">
        <v>27</v>
      </c>
      <c r="D70" s="10" t="s">
        <v>10</v>
      </c>
      <c r="E70" s="10" t="s">
        <v>21</v>
      </c>
      <c r="F70" s="11" t="s">
        <v>20</v>
      </c>
      <c r="G70" s="12">
        <v>601450.98</v>
      </c>
      <c r="H70" s="12"/>
      <c r="I70" s="12">
        <v>572250.84</v>
      </c>
      <c r="J70" s="12">
        <f t="shared" si="26"/>
        <v>29200.140000000014</v>
      </c>
      <c r="K70" s="73" t="s">
        <v>188</v>
      </c>
    </row>
    <row r="71" spans="1:11" ht="45" outlineLevel="1">
      <c r="A71" s="10" t="s">
        <v>170</v>
      </c>
      <c r="B71" s="11" t="s">
        <v>72</v>
      </c>
      <c r="C71" s="10" t="s">
        <v>27</v>
      </c>
      <c r="D71" s="10" t="s">
        <v>10</v>
      </c>
      <c r="E71" s="10" t="s">
        <v>21</v>
      </c>
      <c r="F71" s="11" t="s">
        <v>20</v>
      </c>
      <c r="G71" s="12">
        <v>1109988.17</v>
      </c>
      <c r="H71" s="12"/>
      <c r="I71" s="12">
        <v>782986</v>
      </c>
      <c r="J71" s="12">
        <f t="shared" si="26"/>
        <v>327002.16999999993</v>
      </c>
      <c r="K71" s="73" t="s">
        <v>188</v>
      </c>
    </row>
    <row r="72" spans="1:11">
      <c r="A72" s="57" t="s">
        <v>109</v>
      </c>
      <c r="B72" s="58" t="s">
        <v>124</v>
      </c>
      <c r="C72" s="57" t="s">
        <v>56</v>
      </c>
      <c r="D72" s="57"/>
      <c r="E72" s="57"/>
      <c r="F72" s="58"/>
      <c r="G72" s="59">
        <f>SUM(G73)</f>
        <v>2245376</v>
      </c>
      <c r="H72" s="59">
        <f t="shared" ref="H72:J72" si="27">SUM(H73)</f>
        <v>0</v>
      </c>
      <c r="I72" s="59">
        <f t="shared" si="27"/>
        <v>84644</v>
      </c>
      <c r="J72" s="59">
        <f t="shared" si="27"/>
        <v>2160732</v>
      </c>
      <c r="K72" s="59"/>
    </row>
    <row r="73" spans="1:11" ht="56.25" outlineLevel="1">
      <c r="A73" s="10" t="s">
        <v>165</v>
      </c>
      <c r="B73" s="11" t="s">
        <v>89</v>
      </c>
      <c r="C73" s="10" t="s">
        <v>56</v>
      </c>
      <c r="D73" s="10" t="s">
        <v>10</v>
      </c>
      <c r="E73" s="10" t="s">
        <v>21</v>
      </c>
      <c r="F73" s="11" t="s">
        <v>20</v>
      </c>
      <c r="G73" s="12">
        <v>2245376</v>
      </c>
      <c r="H73" s="12"/>
      <c r="I73" s="12">
        <v>84644</v>
      </c>
      <c r="J73" s="12">
        <f>G73-I73</f>
        <v>2160732</v>
      </c>
      <c r="K73" s="73" t="s">
        <v>189</v>
      </c>
    </row>
    <row r="75" spans="1:11">
      <c r="B75" s="36" t="s">
        <v>173</v>
      </c>
    </row>
    <row r="77" spans="1:11">
      <c r="B77" t="s">
        <v>16</v>
      </c>
    </row>
    <row r="78" spans="1:11">
      <c r="B78" t="s">
        <v>17</v>
      </c>
    </row>
    <row r="79" spans="1:11">
      <c r="B79" t="s">
        <v>62</v>
      </c>
    </row>
  </sheetData>
  <autoFilter ref="A7:K73">
    <filterColumn colId="9"/>
  </autoFilter>
  <mergeCells count="1">
    <mergeCell ref="A1:K1"/>
  </mergeCells>
  <pageMargins left="0.70866141732283472" right="0.39370078740157483" top="0.55118110236220474" bottom="0.39370078740157483" header="0.31496062992125984" footer="0.31496062992125984"/>
  <pageSetup paperSize="9" scale="73" fitToHeight="0" orientation="landscape" horizontalDpi="12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5"/>
  <sheetViews>
    <sheetView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E19" sqref="E19"/>
    </sheetView>
  </sheetViews>
  <sheetFormatPr defaultRowHeight="12.75" outlineLevelRow="1"/>
  <cols>
    <col min="1" max="1" width="10.28515625" customWidth="1"/>
    <col min="2" max="2" width="30.7109375" customWidth="1"/>
    <col min="3" max="4" width="10.28515625" customWidth="1"/>
    <col min="5" max="5" width="30.7109375" customWidth="1"/>
    <col min="6" max="7" width="15.42578125" customWidth="1"/>
    <col min="8" max="10" width="9.140625" customWidth="1"/>
    <col min="257" max="257" width="10.28515625" customWidth="1"/>
    <col min="258" max="258" width="30.7109375" customWidth="1"/>
    <col min="259" max="260" width="10.28515625" customWidth="1"/>
    <col min="261" max="261" width="30.7109375" customWidth="1"/>
    <col min="262" max="263" width="15.42578125" customWidth="1"/>
    <col min="264" max="266" width="9.140625" customWidth="1"/>
    <col min="513" max="513" width="10.28515625" customWidth="1"/>
    <col min="514" max="514" width="30.7109375" customWidth="1"/>
    <col min="515" max="516" width="10.28515625" customWidth="1"/>
    <col min="517" max="517" width="30.7109375" customWidth="1"/>
    <col min="518" max="519" width="15.42578125" customWidth="1"/>
    <col min="520" max="522" width="9.140625" customWidth="1"/>
    <col min="769" max="769" width="10.28515625" customWidth="1"/>
    <col min="770" max="770" width="30.7109375" customWidth="1"/>
    <col min="771" max="772" width="10.28515625" customWidth="1"/>
    <col min="773" max="773" width="30.7109375" customWidth="1"/>
    <col min="774" max="775" width="15.42578125" customWidth="1"/>
    <col min="776" max="778" width="9.140625" customWidth="1"/>
    <col min="1025" max="1025" width="10.28515625" customWidth="1"/>
    <col min="1026" max="1026" width="30.7109375" customWidth="1"/>
    <col min="1027" max="1028" width="10.28515625" customWidth="1"/>
    <col min="1029" max="1029" width="30.7109375" customWidth="1"/>
    <col min="1030" max="1031" width="15.42578125" customWidth="1"/>
    <col min="1032" max="1034" width="9.140625" customWidth="1"/>
    <col min="1281" max="1281" width="10.28515625" customWidth="1"/>
    <col min="1282" max="1282" width="30.7109375" customWidth="1"/>
    <col min="1283" max="1284" width="10.28515625" customWidth="1"/>
    <col min="1285" max="1285" width="30.7109375" customWidth="1"/>
    <col min="1286" max="1287" width="15.42578125" customWidth="1"/>
    <col min="1288" max="1290" width="9.140625" customWidth="1"/>
    <col min="1537" max="1537" width="10.28515625" customWidth="1"/>
    <col min="1538" max="1538" width="30.7109375" customWidth="1"/>
    <col min="1539" max="1540" width="10.28515625" customWidth="1"/>
    <col min="1541" max="1541" width="30.7109375" customWidth="1"/>
    <col min="1542" max="1543" width="15.42578125" customWidth="1"/>
    <col min="1544" max="1546" width="9.140625" customWidth="1"/>
    <col min="1793" max="1793" width="10.28515625" customWidth="1"/>
    <col min="1794" max="1794" width="30.7109375" customWidth="1"/>
    <col min="1795" max="1796" width="10.28515625" customWidth="1"/>
    <col min="1797" max="1797" width="30.7109375" customWidth="1"/>
    <col min="1798" max="1799" width="15.42578125" customWidth="1"/>
    <col min="1800" max="1802" width="9.140625" customWidth="1"/>
    <col min="2049" max="2049" width="10.28515625" customWidth="1"/>
    <col min="2050" max="2050" width="30.7109375" customWidth="1"/>
    <col min="2051" max="2052" width="10.28515625" customWidth="1"/>
    <col min="2053" max="2053" width="30.7109375" customWidth="1"/>
    <col min="2054" max="2055" width="15.42578125" customWidth="1"/>
    <col min="2056" max="2058" width="9.140625" customWidth="1"/>
    <col min="2305" max="2305" width="10.28515625" customWidth="1"/>
    <col min="2306" max="2306" width="30.7109375" customWidth="1"/>
    <col min="2307" max="2308" width="10.28515625" customWidth="1"/>
    <col min="2309" max="2309" width="30.7109375" customWidth="1"/>
    <col min="2310" max="2311" width="15.42578125" customWidth="1"/>
    <col min="2312" max="2314" width="9.140625" customWidth="1"/>
    <col min="2561" max="2561" width="10.28515625" customWidth="1"/>
    <col min="2562" max="2562" width="30.7109375" customWidth="1"/>
    <col min="2563" max="2564" width="10.28515625" customWidth="1"/>
    <col min="2565" max="2565" width="30.7109375" customWidth="1"/>
    <col min="2566" max="2567" width="15.42578125" customWidth="1"/>
    <col min="2568" max="2570" width="9.140625" customWidth="1"/>
    <col min="2817" max="2817" width="10.28515625" customWidth="1"/>
    <col min="2818" max="2818" width="30.7109375" customWidth="1"/>
    <col min="2819" max="2820" width="10.28515625" customWidth="1"/>
    <col min="2821" max="2821" width="30.7109375" customWidth="1"/>
    <col min="2822" max="2823" width="15.42578125" customWidth="1"/>
    <col min="2824" max="2826" width="9.140625" customWidth="1"/>
    <col min="3073" max="3073" width="10.28515625" customWidth="1"/>
    <col min="3074" max="3074" width="30.7109375" customWidth="1"/>
    <col min="3075" max="3076" width="10.28515625" customWidth="1"/>
    <col min="3077" max="3077" width="30.7109375" customWidth="1"/>
    <col min="3078" max="3079" width="15.42578125" customWidth="1"/>
    <col min="3080" max="3082" width="9.140625" customWidth="1"/>
    <col min="3329" max="3329" width="10.28515625" customWidth="1"/>
    <col min="3330" max="3330" width="30.7109375" customWidth="1"/>
    <col min="3331" max="3332" width="10.28515625" customWidth="1"/>
    <col min="3333" max="3333" width="30.7109375" customWidth="1"/>
    <col min="3334" max="3335" width="15.42578125" customWidth="1"/>
    <col min="3336" max="3338" width="9.140625" customWidth="1"/>
    <col min="3585" max="3585" width="10.28515625" customWidth="1"/>
    <col min="3586" max="3586" width="30.7109375" customWidth="1"/>
    <col min="3587" max="3588" width="10.28515625" customWidth="1"/>
    <col min="3589" max="3589" width="30.7109375" customWidth="1"/>
    <col min="3590" max="3591" width="15.42578125" customWidth="1"/>
    <col min="3592" max="3594" width="9.140625" customWidth="1"/>
    <col min="3841" max="3841" width="10.28515625" customWidth="1"/>
    <col min="3842" max="3842" width="30.7109375" customWidth="1"/>
    <col min="3843" max="3844" width="10.28515625" customWidth="1"/>
    <col min="3845" max="3845" width="30.7109375" customWidth="1"/>
    <col min="3846" max="3847" width="15.42578125" customWidth="1"/>
    <col min="3848" max="3850" width="9.140625" customWidth="1"/>
    <col min="4097" max="4097" width="10.28515625" customWidth="1"/>
    <col min="4098" max="4098" width="30.7109375" customWidth="1"/>
    <col min="4099" max="4100" width="10.28515625" customWidth="1"/>
    <col min="4101" max="4101" width="30.7109375" customWidth="1"/>
    <col min="4102" max="4103" width="15.42578125" customWidth="1"/>
    <col min="4104" max="4106" width="9.140625" customWidth="1"/>
    <col min="4353" max="4353" width="10.28515625" customWidth="1"/>
    <col min="4354" max="4354" width="30.7109375" customWidth="1"/>
    <col min="4355" max="4356" width="10.28515625" customWidth="1"/>
    <col min="4357" max="4357" width="30.7109375" customWidth="1"/>
    <col min="4358" max="4359" width="15.42578125" customWidth="1"/>
    <col min="4360" max="4362" width="9.140625" customWidth="1"/>
    <col min="4609" max="4609" width="10.28515625" customWidth="1"/>
    <col min="4610" max="4610" width="30.7109375" customWidth="1"/>
    <col min="4611" max="4612" width="10.28515625" customWidth="1"/>
    <col min="4613" max="4613" width="30.7109375" customWidth="1"/>
    <col min="4614" max="4615" width="15.42578125" customWidth="1"/>
    <col min="4616" max="4618" width="9.140625" customWidth="1"/>
    <col min="4865" max="4865" width="10.28515625" customWidth="1"/>
    <col min="4866" max="4866" width="30.7109375" customWidth="1"/>
    <col min="4867" max="4868" width="10.28515625" customWidth="1"/>
    <col min="4869" max="4869" width="30.7109375" customWidth="1"/>
    <col min="4870" max="4871" width="15.42578125" customWidth="1"/>
    <col min="4872" max="4874" width="9.140625" customWidth="1"/>
    <col min="5121" max="5121" width="10.28515625" customWidth="1"/>
    <col min="5122" max="5122" width="30.7109375" customWidth="1"/>
    <col min="5123" max="5124" width="10.28515625" customWidth="1"/>
    <col min="5125" max="5125" width="30.7109375" customWidth="1"/>
    <col min="5126" max="5127" width="15.42578125" customWidth="1"/>
    <col min="5128" max="5130" width="9.140625" customWidth="1"/>
    <col min="5377" max="5377" width="10.28515625" customWidth="1"/>
    <col min="5378" max="5378" width="30.7109375" customWidth="1"/>
    <col min="5379" max="5380" width="10.28515625" customWidth="1"/>
    <col min="5381" max="5381" width="30.7109375" customWidth="1"/>
    <col min="5382" max="5383" width="15.42578125" customWidth="1"/>
    <col min="5384" max="5386" width="9.140625" customWidth="1"/>
    <col min="5633" max="5633" width="10.28515625" customWidth="1"/>
    <col min="5634" max="5634" width="30.7109375" customWidth="1"/>
    <col min="5635" max="5636" width="10.28515625" customWidth="1"/>
    <col min="5637" max="5637" width="30.7109375" customWidth="1"/>
    <col min="5638" max="5639" width="15.42578125" customWidth="1"/>
    <col min="5640" max="5642" width="9.140625" customWidth="1"/>
    <col min="5889" max="5889" width="10.28515625" customWidth="1"/>
    <col min="5890" max="5890" width="30.7109375" customWidth="1"/>
    <col min="5891" max="5892" width="10.28515625" customWidth="1"/>
    <col min="5893" max="5893" width="30.7109375" customWidth="1"/>
    <col min="5894" max="5895" width="15.42578125" customWidth="1"/>
    <col min="5896" max="5898" width="9.140625" customWidth="1"/>
    <col min="6145" max="6145" width="10.28515625" customWidth="1"/>
    <col min="6146" max="6146" width="30.7109375" customWidth="1"/>
    <col min="6147" max="6148" width="10.28515625" customWidth="1"/>
    <col min="6149" max="6149" width="30.7109375" customWidth="1"/>
    <col min="6150" max="6151" width="15.42578125" customWidth="1"/>
    <col min="6152" max="6154" width="9.140625" customWidth="1"/>
    <col min="6401" max="6401" width="10.28515625" customWidth="1"/>
    <col min="6402" max="6402" width="30.7109375" customWidth="1"/>
    <col min="6403" max="6404" width="10.28515625" customWidth="1"/>
    <col min="6405" max="6405" width="30.7109375" customWidth="1"/>
    <col min="6406" max="6407" width="15.42578125" customWidth="1"/>
    <col min="6408" max="6410" width="9.140625" customWidth="1"/>
    <col min="6657" max="6657" width="10.28515625" customWidth="1"/>
    <col min="6658" max="6658" width="30.7109375" customWidth="1"/>
    <col min="6659" max="6660" width="10.28515625" customWidth="1"/>
    <col min="6661" max="6661" width="30.7109375" customWidth="1"/>
    <col min="6662" max="6663" width="15.42578125" customWidth="1"/>
    <col min="6664" max="6666" width="9.140625" customWidth="1"/>
    <col min="6913" max="6913" width="10.28515625" customWidth="1"/>
    <col min="6914" max="6914" width="30.7109375" customWidth="1"/>
    <col min="6915" max="6916" width="10.28515625" customWidth="1"/>
    <col min="6917" max="6917" width="30.7109375" customWidth="1"/>
    <col min="6918" max="6919" width="15.42578125" customWidth="1"/>
    <col min="6920" max="6922" width="9.140625" customWidth="1"/>
    <col min="7169" max="7169" width="10.28515625" customWidth="1"/>
    <col min="7170" max="7170" width="30.7109375" customWidth="1"/>
    <col min="7171" max="7172" width="10.28515625" customWidth="1"/>
    <col min="7173" max="7173" width="30.7109375" customWidth="1"/>
    <col min="7174" max="7175" width="15.42578125" customWidth="1"/>
    <col min="7176" max="7178" width="9.140625" customWidth="1"/>
    <col min="7425" max="7425" width="10.28515625" customWidth="1"/>
    <col min="7426" max="7426" width="30.7109375" customWidth="1"/>
    <col min="7427" max="7428" width="10.28515625" customWidth="1"/>
    <col min="7429" max="7429" width="30.7109375" customWidth="1"/>
    <col min="7430" max="7431" width="15.42578125" customWidth="1"/>
    <col min="7432" max="7434" width="9.140625" customWidth="1"/>
    <col min="7681" max="7681" width="10.28515625" customWidth="1"/>
    <col min="7682" max="7682" width="30.7109375" customWidth="1"/>
    <col min="7683" max="7684" width="10.28515625" customWidth="1"/>
    <col min="7685" max="7685" width="30.7109375" customWidth="1"/>
    <col min="7686" max="7687" width="15.42578125" customWidth="1"/>
    <col min="7688" max="7690" width="9.140625" customWidth="1"/>
    <col min="7937" max="7937" width="10.28515625" customWidth="1"/>
    <col min="7938" max="7938" width="30.7109375" customWidth="1"/>
    <col min="7939" max="7940" width="10.28515625" customWidth="1"/>
    <col min="7941" max="7941" width="30.7109375" customWidth="1"/>
    <col min="7942" max="7943" width="15.42578125" customWidth="1"/>
    <col min="7944" max="7946" width="9.140625" customWidth="1"/>
    <col min="8193" max="8193" width="10.28515625" customWidth="1"/>
    <col min="8194" max="8194" width="30.7109375" customWidth="1"/>
    <col min="8195" max="8196" width="10.28515625" customWidth="1"/>
    <col min="8197" max="8197" width="30.7109375" customWidth="1"/>
    <col min="8198" max="8199" width="15.42578125" customWidth="1"/>
    <col min="8200" max="8202" width="9.140625" customWidth="1"/>
    <col min="8449" max="8449" width="10.28515625" customWidth="1"/>
    <col min="8450" max="8450" width="30.7109375" customWidth="1"/>
    <col min="8451" max="8452" width="10.28515625" customWidth="1"/>
    <col min="8453" max="8453" width="30.7109375" customWidth="1"/>
    <col min="8454" max="8455" width="15.42578125" customWidth="1"/>
    <col min="8456" max="8458" width="9.140625" customWidth="1"/>
    <col min="8705" max="8705" width="10.28515625" customWidth="1"/>
    <col min="8706" max="8706" width="30.7109375" customWidth="1"/>
    <col min="8707" max="8708" width="10.28515625" customWidth="1"/>
    <col min="8709" max="8709" width="30.7109375" customWidth="1"/>
    <col min="8710" max="8711" width="15.42578125" customWidth="1"/>
    <col min="8712" max="8714" width="9.140625" customWidth="1"/>
    <col min="8961" max="8961" width="10.28515625" customWidth="1"/>
    <col min="8962" max="8962" width="30.7109375" customWidth="1"/>
    <col min="8963" max="8964" width="10.28515625" customWidth="1"/>
    <col min="8965" max="8965" width="30.7109375" customWidth="1"/>
    <col min="8966" max="8967" width="15.42578125" customWidth="1"/>
    <col min="8968" max="8970" width="9.140625" customWidth="1"/>
    <col min="9217" max="9217" width="10.28515625" customWidth="1"/>
    <col min="9218" max="9218" width="30.7109375" customWidth="1"/>
    <col min="9219" max="9220" width="10.28515625" customWidth="1"/>
    <col min="9221" max="9221" width="30.7109375" customWidth="1"/>
    <col min="9222" max="9223" width="15.42578125" customWidth="1"/>
    <col min="9224" max="9226" width="9.140625" customWidth="1"/>
    <col min="9473" max="9473" width="10.28515625" customWidth="1"/>
    <col min="9474" max="9474" width="30.7109375" customWidth="1"/>
    <col min="9475" max="9476" width="10.28515625" customWidth="1"/>
    <col min="9477" max="9477" width="30.7109375" customWidth="1"/>
    <col min="9478" max="9479" width="15.42578125" customWidth="1"/>
    <col min="9480" max="9482" width="9.140625" customWidth="1"/>
    <col min="9729" max="9729" width="10.28515625" customWidth="1"/>
    <col min="9730" max="9730" width="30.7109375" customWidth="1"/>
    <col min="9731" max="9732" width="10.28515625" customWidth="1"/>
    <col min="9733" max="9733" width="30.7109375" customWidth="1"/>
    <col min="9734" max="9735" width="15.42578125" customWidth="1"/>
    <col min="9736" max="9738" width="9.140625" customWidth="1"/>
    <col min="9985" max="9985" width="10.28515625" customWidth="1"/>
    <col min="9986" max="9986" width="30.7109375" customWidth="1"/>
    <col min="9987" max="9988" width="10.28515625" customWidth="1"/>
    <col min="9989" max="9989" width="30.7109375" customWidth="1"/>
    <col min="9990" max="9991" width="15.42578125" customWidth="1"/>
    <col min="9992" max="9994" width="9.140625" customWidth="1"/>
    <col min="10241" max="10241" width="10.28515625" customWidth="1"/>
    <col min="10242" max="10242" width="30.7109375" customWidth="1"/>
    <col min="10243" max="10244" width="10.28515625" customWidth="1"/>
    <col min="10245" max="10245" width="30.7109375" customWidth="1"/>
    <col min="10246" max="10247" width="15.42578125" customWidth="1"/>
    <col min="10248" max="10250" width="9.140625" customWidth="1"/>
    <col min="10497" max="10497" width="10.28515625" customWidth="1"/>
    <col min="10498" max="10498" width="30.7109375" customWidth="1"/>
    <col min="10499" max="10500" width="10.28515625" customWidth="1"/>
    <col min="10501" max="10501" width="30.7109375" customWidth="1"/>
    <col min="10502" max="10503" width="15.42578125" customWidth="1"/>
    <col min="10504" max="10506" width="9.140625" customWidth="1"/>
    <col min="10753" max="10753" width="10.28515625" customWidth="1"/>
    <col min="10754" max="10754" width="30.7109375" customWidth="1"/>
    <col min="10755" max="10756" width="10.28515625" customWidth="1"/>
    <col min="10757" max="10757" width="30.7109375" customWidth="1"/>
    <col min="10758" max="10759" width="15.42578125" customWidth="1"/>
    <col min="10760" max="10762" width="9.140625" customWidth="1"/>
    <col min="11009" max="11009" width="10.28515625" customWidth="1"/>
    <col min="11010" max="11010" width="30.7109375" customWidth="1"/>
    <col min="11011" max="11012" width="10.28515625" customWidth="1"/>
    <col min="11013" max="11013" width="30.7109375" customWidth="1"/>
    <col min="11014" max="11015" width="15.42578125" customWidth="1"/>
    <col min="11016" max="11018" width="9.140625" customWidth="1"/>
    <col min="11265" max="11265" width="10.28515625" customWidth="1"/>
    <col min="11266" max="11266" width="30.7109375" customWidth="1"/>
    <col min="11267" max="11268" width="10.28515625" customWidth="1"/>
    <col min="11269" max="11269" width="30.7109375" customWidth="1"/>
    <col min="11270" max="11271" width="15.42578125" customWidth="1"/>
    <col min="11272" max="11274" width="9.140625" customWidth="1"/>
    <col min="11521" max="11521" width="10.28515625" customWidth="1"/>
    <col min="11522" max="11522" width="30.7109375" customWidth="1"/>
    <col min="11523" max="11524" width="10.28515625" customWidth="1"/>
    <col min="11525" max="11525" width="30.7109375" customWidth="1"/>
    <col min="11526" max="11527" width="15.42578125" customWidth="1"/>
    <col min="11528" max="11530" width="9.140625" customWidth="1"/>
    <col min="11777" max="11777" width="10.28515625" customWidth="1"/>
    <col min="11778" max="11778" width="30.7109375" customWidth="1"/>
    <col min="11779" max="11780" width="10.28515625" customWidth="1"/>
    <col min="11781" max="11781" width="30.7109375" customWidth="1"/>
    <col min="11782" max="11783" width="15.42578125" customWidth="1"/>
    <col min="11784" max="11786" width="9.140625" customWidth="1"/>
    <col min="12033" max="12033" width="10.28515625" customWidth="1"/>
    <col min="12034" max="12034" width="30.7109375" customWidth="1"/>
    <col min="12035" max="12036" width="10.28515625" customWidth="1"/>
    <col min="12037" max="12037" width="30.7109375" customWidth="1"/>
    <col min="12038" max="12039" width="15.42578125" customWidth="1"/>
    <col min="12040" max="12042" width="9.140625" customWidth="1"/>
    <col min="12289" max="12289" width="10.28515625" customWidth="1"/>
    <col min="12290" max="12290" width="30.7109375" customWidth="1"/>
    <col min="12291" max="12292" width="10.28515625" customWidth="1"/>
    <col min="12293" max="12293" width="30.7109375" customWidth="1"/>
    <col min="12294" max="12295" width="15.42578125" customWidth="1"/>
    <col min="12296" max="12298" width="9.140625" customWidth="1"/>
    <col min="12545" max="12545" width="10.28515625" customWidth="1"/>
    <col min="12546" max="12546" width="30.7109375" customWidth="1"/>
    <col min="12547" max="12548" width="10.28515625" customWidth="1"/>
    <col min="12549" max="12549" width="30.7109375" customWidth="1"/>
    <col min="12550" max="12551" width="15.42578125" customWidth="1"/>
    <col min="12552" max="12554" width="9.140625" customWidth="1"/>
    <col min="12801" max="12801" width="10.28515625" customWidth="1"/>
    <col min="12802" max="12802" width="30.7109375" customWidth="1"/>
    <col min="12803" max="12804" width="10.28515625" customWidth="1"/>
    <col min="12805" max="12805" width="30.7109375" customWidth="1"/>
    <col min="12806" max="12807" width="15.42578125" customWidth="1"/>
    <col min="12808" max="12810" width="9.140625" customWidth="1"/>
    <col min="13057" max="13057" width="10.28515625" customWidth="1"/>
    <col min="13058" max="13058" width="30.7109375" customWidth="1"/>
    <col min="13059" max="13060" width="10.28515625" customWidth="1"/>
    <col min="13061" max="13061" width="30.7109375" customWidth="1"/>
    <col min="13062" max="13063" width="15.42578125" customWidth="1"/>
    <col min="13064" max="13066" width="9.140625" customWidth="1"/>
    <col min="13313" max="13313" width="10.28515625" customWidth="1"/>
    <col min="13314" max="13314" width="30.7109375" customWidth="1"/>
    <col min="13315" max="13316" width="10.28515625" customWidth="1"/>
    <col min="13317" max="13317" width="30.7109375" customWidth="1"/>
    <col min="13318" max="13319" width="15.42578125" customWidth="1"/>
    <col min="13320" max="13322" width="9.140625" customWidth="1"/>
    <col min="13569" max="13569" width="10.28515625" customWidth="1"/>
    <col min="13570" max="13570" width="30.7109375" customWidth="1"/>
    <col min="13571" max="13572" width="10.28515625" customWidth="1"/>
    <col min="13573" max="13573" width="30.7109375" customWidth="1"/>
    <col min="13574" max="13575" width="15.42578125" customWidth="1"/>
    <col min="13576" max="13578" width="9.140625" customWidth="1"/>
    <col min="13825" max="13825" width="10.28515625" customWidth="1"/>
    <col min="13826" max="13826" width="30.7109375" customWidth="1"/>
    <col min="13827" max="13828" width="10.28515625" customWidth="1"/>
    <col min="13829" max="13829" width="30.7109375" customWidth="1"/>
    <col min="13830" max="13831" width="15.42578125" customWidth="1"/>
    <col min="13832" max="13834" width="9.140625" customWidth="1"/>
    <col min="14081" max="14081" width="10.28515625" customWidth="1"/>
    <col min="14082" max="14082" width="30.7109375" customWidth="1"/>
    <col min="14083" max="14084" width="10.28515625" customWidth="1"/>
    <col min="14085" max="14085" width="30.7109375" customWidth="1"/>
    <col min="14086" max="14087" width="15.42578125" customWidth="1"/>
    <col min="14088" max="14090" width="9.140625" customWidth="1"/>
    <col min="14337" max="14337" width="10.28515625" customWidth="1"/>
    <col min="14338" max="14338" width="30.7109375" customWidth="1"/>
    <col min="14339" max="14340" width="10.28515625" customWidth="1"/>
    <col min="14341" max="14341" width="30.7109375" customWidth="1"/>
    <col min="14342" max="14343" width="15.42578125" customWidth="1"/>
    <col min="14344" max="14346" width="9.140625" customWidth="1"/>
    <col min="14593" max="14593" width="10.28515625" customWidth="1"/>
    <col min="14594" max="14594" width="30.7109375" customWidth="1"/>
    <col min="14595" max="14596" width="10.28515625" customWidth="1"/>
    <col min="14597" max="14597" width="30.7109375" customWidth="1"/>
    <col min="14598" max="14599" width="15.42578125" customWidth="1"/>
    <col min="14600" max="14602" width="9.140625" customWidth="1"/>
    <col min="14849" max="14849" width="10.28515625" customWidth="1"/>
    <col min="14850" max="14850" width="30.7109375" customWidth="1"/>
    <col min="14851" max="14852" width="10.28515625" customWidth="1"/>
    <col min="14853" max="14853" width="30.7109375" customWidth="1"/>
    <col min="14854" max="14855" width="15.42578125" customWidth="1"/>
    <col min="14856" max="14858" width="9.140625" customWidth="1"/>
    <col min="15105" max="15105" width="10.28515625" customWidth="1"/>
    <col min="15106" max="15106" width="30.7109375" customWidth="1"/>
    <col min="15107" max="15108" width="10.28515625" customWidth="1"/>
    <col min="15109" max="15109" width="30.7109375" customWidth="1"/>
    <col min="15110" max="15111" width="15.42578125" customWidth="1"/>
    <col min="15112" max="15114" width="9.140625" customWidth="1"/>
    <col min="15361" max="15361" width="10.28515625" customWidth="1"/>
    <col min="15362" max="15362" width="30.7109375" customWidth="1"/>
    <col min="15363" max="15364" width="10.28515625" customWidth="1"/>
    <col min="15365" max="15365" width="30.7109375" customWidth="1"/>
    <col min="15366" max="15367" width="15.42578125" customWidth="1"/>
    <col min="15368" max="15370" width="9.140625" customWidth="1"/>
    <col min="15617" max="15617" width="10.28515625" customWidth="1"/>
    <col min="15618" max="15618" width="30.7109375" customWidth="1"/>
    <col min="15619" max="15620" width="10.28515625" customWidth="1"/>
    <col min="15621" max="15621" width="30.7109375" customWidth="1"/>
    <col min="15622" max="15623" width="15.42578125" customWidth="1"/>
    <col min="15624" max="15626" width="9.140625" customWidth="1"/>
    <col min="15873" max="15873" width="10.28515625" customWidth="1"/>
    <col min="15874" max="15874" width="30.7109375" customWidth="1"/>
    <col min="15875" max="15876" width="10.28515625" customWidth="1"/>
    <col min="15877" max="15877" width="30.7109375" customWidth="1"/>
    <col min="15878" max="15879" width="15.42578125" customWidth="1"/>
    <col min="15880" max="15882" width="9.140625" customWidth="1"/>
    <col min="16129" max="16129" width="10.28515625" customWidth="1"/>
    <col min="16130" max="16130" width="30.7109375" customWidth="1"/>
    <col min="16131" max="16132" width="10.28515625" customWidth="1"/>
    <col min="16133" max="16133" width="30.7109375" customWidth="1"/>
    <col min="16134" max="16135" width="15.42578125" customWidth="1"/>
    <col min="16136" max="16138" width="9.140625" customWidth="1"/>
  </cols>
  <sheetData>
    <row r="1" spans="1:10" ht="15.6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>
      <c r="A2" s="1" t="s">
        <v>1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4.25">
      <c r="A3" s="23" t="s">
        <v>64</v>
      </c>
      <c r="B3" s="24"/>
      <c r="C3" s="24"/>
      <c r="D3" s="24"/>
      <c r="E3" s="25"/>
      <c r="F3" s="24"/>
      <c r="G3" s="25"/>
      <c r="H3" s="25"/>
      <c r="I3" s="24"/>
      <c r="J3" s="24"/>
    </row>
    <row r="4" spans="1:10">
      <c r="A4" s="22" t="s">
        <v>73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ht="15.6" customHeight="1">
      <c r="A5" s="78" t="s">
        <v>2</v>
      </c>
      <c r="B5" s="78"/>
      <c r="C5" s="28"/>
      <c r="D5" s="28"/>
      <c r="E5" s="28"/>
      <c r="F5" s="28"/>
      <c r="G5" s="28"/>
    </row>
    <row r="6" spans="1:10" ht="15.6" customHeight="1">
      <c r="A6" s="27" t="s">
        <v>66</v>
      </c>
      <c r="B6" s="28"/>
      <c r="C6" s="28"/>
      <c r="D6" s="28"/>
      <c r="E6" s="28"/>
      <c r="F6" s="28"/>
      <c r="G6" s="28"/>
    </row>
    <row r="7" spans="1:10" ht="15.6" customHeight="1">
      <c r="A7" s="27" t="s">
        <v>67</v>
      </c>
      <c r="B7" s="28"/>
      <c r="C7" s="28"/>
      <c r="D7" s="28"/>
      <c r="E7" s="28"/>
      <c r="F7" s="29">
        <f>'АЦК фед.бюдж'!F11+'АЦК обл.бюджет'!F11+'АЦК Местн.бюдж'!F11</f>
        <v>296358533.09999996</v>
      </c>
      <c r="G7" s="29">
        <f>'АЦК фед.бюдж'!G11+'АЦК обл.бюджет'!G11+'АЦК Местн.бюдж'!G11</f>
        <v>285891025.88999999</v>
      </c>
    </row>
    <row r="8" spans="1:10">
      <c r="A8" s="2"/>
      <c r="B8" s="4"/>
      <c r="C8" s="3"/>
      <c r="D8" s="3"/>
      <c r="E8" s="4"/>
      <c r="F8" s="21">
        <f>SUBTOTAL(9,F14:F65)</f>
        <v>557563836.55000007</v>
      </c>
      <c r="G8" s="21">
        <f>SUBTOTAL(9,G14:G65)</f>
        <v>540670768.22000003</v>
      </c>
    </row>
    <row r="9" spans="1:10">
      <c r="A9" s="2" t="s">
        <v>3</v>
      </c>
      <c r="B9" s="4"/>
      <c r="C9" s="3"/>
      <c r="D9" s="3"/>
      <c r="E9" s="4"/>
      <c r="F9" s="5"/>
      <c r="G9" s="5"/>
    </row>
    <row r="10" spans="1:10" ht="21">
      <c r="A10" s="26" t="s">
        <v>4</v>
      </c>
      <c r="B10" s="26" t="s">
        <v>6</v>
      </c>
      <c r="C10" s="26" t="s">
        <v>5</v>
      </c>
      <c r="D10" s="26" t="s">
        <v>18</v>
      </c>
      <c r="E10" s="26" t="s">
        <v>19</v>
      </c>
      <c r="F10" s="26" t="s">
        <v>68</v>
      </c>
      <c r="G10" s="26" t="s">
        <v>8</v>
      </c>
    </row>
    <row r="11" spans="1:10">
      <c r="A11" s="2" t="s">
        <v>9</v>
      </c>
      <c r="B11" s="4"/>
      <c r="C11" s="3"/>
      <c r="D11" s="3"/>
      <c r="E11" s="4"/>
      <c r="F11" s="5">
        <v>296358533.10000002</v>
      </c>
      <c r="G11" s="5">
        <v>285891025.88999999</v>
      </c>
    </row>
    <row r="12" spans="1:10">
      <c r="A12" s="2"/>
      <c r="B12" s="4"/>
      <c r="C12" s="3"/>
      <c r="D12" s="3"/>
      <c r="E12" s="4"/>
      <c r="F12" s="5"/>
      <c r="G12" s="5"/>
    </row>
    <row r="13" spans="1:10">
      <c r="A13" s="6" t="s">
        <v>39</v>
      </c>
      <c r="B13" s="8"/>
      <c r="C13" s="7"/>
      <c r="D13" s="7"/>
      <c r="E13" s="8"/>
      <c r="F13" s="9">
        <v>35153229.649999999</v>
      </c>
      <c r="G13" s="9">
        <v>31111283.559999999</v>
      </c>
    </row>
    <row r="14" spans="1:10" ht="33.75" outlineLevel="1">
      <c r="A14" s="10" t="s">
        <v>39</v>
      </c>
      <c r="B14" s="11" t="s">
        <v>74</v>
      </c>
      <c r="C14" s="10" t="s">
        <v>10</v>
      </c>
      <c r="D14" s="10" t="s">
        <v>21</v>
      </c>
      <c r="E14" s="11" t="s">
        <v>20</v>
      </c>
      <c r="F14" s="12">
        <v>5486913.75</v>
      </c>
      <c r="G14" s="12">
        <v>5256159.29</v>
      </c>
    </row>
    <row r="15" spans="1:10" ht="33.75" outlineLevel="1">
      <c r="A15" s="10" t="s">
        <v>39</v>
      </c>
      <c r="B15" s="11" t="s">
        <v>75</v>
      </c>
      <c r="C15" s="10" t="s">
        <v>10</v>
      </c>
      <c r="D15" s="10" t="s">
        <v>21</v>
      </c>
      <c r="E15" s="11" t="s">
        <v>20</v>
      </c>
      <c r="F15" s="12">
        <v>4318303.9000000004</v>
      </c>
      <c r="G15" s="12">
        <v>4318303.9000000004</v>
      </c>
    </row>
    <row r="16" spans="1:10" ht="33.75" outlineLevel="1">
      <c r="A16" s="10" t="s">
        <v>39</v>
      </c>
      <c r="B16" s="11" t="s">
        <v>76</v>
      </c>
      <c r="C16" s="10" t="s">
        <v>10</v>
      </c>
      <c r="D16" s="10" t="s">
        <v>21</v>
      </c>
      <c r="E16" s="11" t="s">
        <v>20</v>
      </c>
      <c r="F16" s="12">
        <v>288312</v>
      </c>
      <c r="G16" s="12">
        <v>191843.07</v>
      </c>
    </row>
    <row r="17" spans="1:7" ht="101.25" outlineLevel="1">
      <c r="A17" s="10" t="s">
        <v>39</v>
      </c>
      <c r="B17" s="11" t="s">
        <v>76</v>
      </c>
      <c r="C17" s="10" t="s">
        <v>10</v>
      </c>
      <c r="D17" s="10" t="s">
        <v>41</v>
      </c>
      <c r="E17" s="20" t="s">
        <v>42</v>
      </c>
      <c r="F17" s="12">
        <v>16600500</v>
      </c>
      <c r="G17" s="12">
        <v>13448463.49</v>
      </c>
    </row>
    <row r="18" spans="1:7" ht="45" outlineLevel="1">
      <c r="A18" s="10" t="s">
        <v>39</v>
      </c>
      <c r="B18" s="11" t="s">
        <v>77</v>
      </c>
      <c r="C18" s="10" t="s">
        <v>10</v>
      </c>
      <c r="D18" s="10" t="s">
        <v>21</v>
      </c>
      <c r="E18" s="11" t="s">
        <v>20</v>
      </c>
      <c r="F18" s="12">
        <v>39000</v>
      </c>
      <c r="G18" s="12">
        <v>34423.39</v>
      </c>
    </row>
    <row r="19" spans="1:7" ht="101.25" outlineLevel="1">
      <c r="A19" s="10" t="s">
        <v>39</v>
      </c>
      <c r="B19" s="11" t="s">
        <v>77</v>
      </c>
      <c r="C19" s="10" t="s">
        <v>10</v>
      </c>
      <c r="D19" s="10" t="s">
        <v>41</v>
      </c>
      <c r="E19" s="20" t="s">
        <v>42</v>
      </c>
      <c r="F19" s="12">
        <v>2512600</v>
      </c>
      <c r="G19" s="12">
        <v>2120915.42</v>
      </c>
    </row>
    <row r="20" spans="1:7" ht="45" outlineLevel="1">
      <c r="A20" s="10" t="s">
        <v>39</v>
      </c>
      <c r="B20" s="11" t="s">
        <v>78</v>
      </c>
      <c r="C20" s="10" t="s">
        <v>10</v>
      </c>
      <c r="D20" s="10" t="s">
        <v>21</v>
      </c>
      <c r="E20" s="11" t="s">
        <v>20</v>
      </c>
      <c r="F20" s="12">
        <v>700000</v>
      </c>
      <c r="G20" s="12">
        <v>641675</v>
      </c>
    </row>
    <row r="21" spans="1:7" ht="22.5" outlineLevel="1">
      <c r="A21" s="10" t="s">
        <v>39</v>
      </c>
      <c r="B21" s="11" t="s">
        <v>50</v>
      </c>
      <c r="C21" s="10" t="s">
        <v>10</v>
      </c>
      <c r="D21" s="10" t="s">
        <v>21</v>
      </c>
      <c r="E21" s="11" t="s">
        <v>20</v>
      </c>
      <c r="F21" s="12">
        <v>207600</v>
      </c>
      <c r="G21" s="12">
        <v>99500</v>
      </c>
    </row>
    <row r="22" spans="1:7" ht="101.25" outlineLevel="1">
      <c r="A22" s="10" t="s">
        <v>39</v>
      </c>
      <c r="B22" s="11" t="s">
        <v>50</v>
      </c>
      <c r="C22" s="10" t="s">
        <v>10</v>
      </c>
      <c r="D22" s="10" t="s">
        <v>41</v>
      </c>
      <c r="E22" s="20" t="s">
        <v>42</v>
      </c>
      <c r="F22" s="12">
        <v>5000000</v>
      </c>
      <c r="G22" s="12">
        <v>5000000</v>
      </c>
    </row>
    <row r="23" spans="1:7">
      <c r="A23" s="6" t="s">
        <v>13</v>
      </c>
      <c r="B23" s="8"/>
      <c r="C23" s="7"/>
      <c r="D23" s="7"/>
      <c r="E23" s="8"/>
      <c r="F23" s="9">
        <v>23804389.27</v>
      </c>
      <c r="G23" s="9">
        <v>23083864.809999999</v>
      </c>
    </row>
    <row r="24" spans="1:7" ht="33.75" outlineLevel="1">
      <c r="A24" s="10" t="s">
        <v>13</v>
      </c>
      <c r="B24" s="11" t="s">
        <v>43</v>
      </c>
      <c r="C24" s="10" t="s">
        <v>10</v>
      </c>
      <c r="D24" s="10" t="s">
        <v>21</v>
      </c>
      <c r="E24" s="11" t="s">
        <v>20</v>
      </c>
      <c r="F24" s="12">
        <v>505410.1</v>
      </c>
      <c r="G24" s="12">
        <v>478000.5</v>
      </c>
    </row>
    <row r="25" spans="1:7" ht="45" outlineLevel="1">
      <c r="A25" s="10" t="s">
        <v>13</v>
      </c>
      <c r="B25" s="11" t="s">
        <v>55</v>
      </c>
      <c r="C25" s="10" t="s">
        <v>10</v>
      </c>
      <c r="D25" s="10" t="s">
        <v>21</v>
      </c>
      <c r="E25" s="11" t="s">
        <v>20</v>
      </c>
      <c r="F25" s="12">
        <v>364287.63</v>
      </c>
      <c r="G25" s="12">
        <v>289619.31</v>
      </c>
    </row>
    <row r="26" spans="1:7" outlineLevel="1">
      <c r="A26" s="10" t="s">
        <v>13</v>
      </c>
      <c r="B26" s="11" t="s">
        <v>79</v>
      </c>
      <c r="C26" s="10" t="s">
        <v>10</v>
      </c>
      <c r="D26" s="10" t="s">
        <v>21</v>
      </c>
      <c r="E26" s="11" t="s">
        <v>20</v>
      </c>
      <c r="F26" s="12">
        <v>92800</v>
      </c>
      <c r="G26" s="12">
        <v>92800</v>
      </c>
    </row>
    <row r="27" spans="1:7" ht="33.75" outlineLevel="1">
      <c r="A27" s="10" t="s">
        <v>13</v>
      </c>
      <c r="B27" s="11" t="s">
        <v>44</v>
      </c>
      <c r="C27" s="10" t="s">
        <v>10</v>
      </c>
      <c r="D27" s="10" t="s">
        <v>21</v>
      </c>
      <c r="E27" s="11" t="s">
        <v>20</v>
      </c>
      <c r="F27" s="12">
        <v>380000</v>
      </c>
      <c r="G27" s="12">
        <v>284964.40000000002</v>
      </c>
    </row>
    <row r="28" spans="1:7" ht="33.75" outlineLevel="1">
      <c r="A28" s="10" t="s">
        <v>13</v>
      </c>
      <c r="B28" s="11" t="s">
        <v>45</v>
      </c>
      <c r="C28" s="10" t="s">
        <v>10</v>
      </c>
      <c r="D28" s="10" t="s">
        <v>21</v>
      </c>
      <c r="E28" s="11" t="s">
        <v>20</v>
      </c>
      <c r="F28" s="12">
        <v>2068482.44</v>
      </c>
      <c r="G28" s="12">
        <v>2068482.44</v>
      </c>
    </row>
    <row r="29" spans="1:7" ht="33.75" outlineLevel="1">
      <c r="A29" s="10" t="s">
        <v>13</v>
      </c>
      <c r="B29" s="11" t="s">
        <v>46</v>
      </c>
      <c r="C29" s="10" t="s">
        <v>10</v>
      </c>
      <c r="D29" s="10" t="s">
        <v>21</v>
      </c>
      <c r="E29" s="11" t="s">
        <v>20</v>
      </c>
      <c r="F29" s="12">
        <v>2068725</v>
      </c>
      <c r="G29" s="12">
        <v>1998201.96</v>
      </c>
    </row>
    <row r="30" spans="1:7" ht="45" outlineLevel="1">
      <c r="A30" s="10" t="s">
        <v>13</v>
      </c>
      <c r="B30" s="11" t="s">
        <v>46</v>
      </c>
      <c r="C30" s="10" t="s">
        <v>10</v>
      </c>
      <c r="D30" s="10" t="s">
        <v>25</v>
      </c>
      <c r="E30" s="11" t="s">
        <v>26</v>
      </c>
      <c r="F30" s="12">
        <v>5151700</v>
      </c>
      <c r="G30" s="12">
        <v>4890046.7</v>
      </c>
    </row>
    <row r="31" spans="1:7" ht="33.75" outlineLevel="1">
      <c r="A31" s="10" t="s">
        <v>13</v>
      </c>
      <c r="B31" s="11" t="s">
        <v>80</v>
      </c>
      <c r="C31" s="10" t="s">
        <v>10</v>
      </c>
      <c r="D31" s="10" t="s">
        <v>21</v>
      </c>
      <c r="E31" s="11" t="s">
        <v>20</v>
      </c>
      <c r="F31" s="12">
        <v>1326775</v>
      </c>
      <c r="G31" s="12">
        <v>1326775</v>
      </c>
    </row>
    <row r="32" spans="1:7" ht="45" outlineLevel="1">
      <c r="A32" s="10" t="s">
        <v>13</v>
      </c>
      <c r="B32" s="11" t="s">
        <v>80</v>
      </c>
      <c r="C32" s="10" t="s">
        <v>10</v>
      </c>
      <c r="D32" s="10" t="s">
        <v>25</v>
      </c>
      <c r="E32" s="11" t="s">
        <v>26</v>
      </c>
      <c r="F32" s="12">
        <v>4747100</v>
      </c>
      <c r="G32" s="12">
        <v>4747100</v>
      </c>
    </row>
    <row r="33" spans="1:7" ht="33.75" outlineLevel="1">
      <c r="A33" s="10" t="s">
        <v>13</v>
      </c>
      <c r="B33" s="11" t="s">
        <v>47</v>
      </c>
      <c r="C33" s="10" t="s">
        <v>10</v>
      </c>
      <c r="D33" s="10" t="s">
        <v>21</v>
      </c>
      <c r="E33" s="11" t="s">
        <v>20</v>
      </c>
      <c r="F33" s="12">
        <v>1011087.45</v>
      </c>
      <c r="G33" s="12">
        <v>1011087.45</v>
      </c>
    </row>
    <row r="34" spans="1:7" ht="45" outlineLevel="1">
      <c r="A34" s="10" t="s">
        <v>13</v>
      </c>
      <c r="B34" s="11" t="s">
        <v>47</v>
      </c>
      <c r="C34" s="10" t="s">
        <v>10</v>
      </c>
      <c r="D34" s="10" t="s">
        <v>25</v>
      </c>
      <c r="E34" s="11" t="s">
        <v>26</v>
      </c>
      <c r="F34" s="12">
        <v>2569761.7799999998</v>
      </c>
      <c r="G34" s="12">
        <v>2569761.7799999998</v>
      </c>
    </row>
    <row r="35" spans="1:7" ht="22.5" outlineLevel="1">
      <c r="A35" s="10" t="s">
        <v>13</v>
      </c>
      <c r="B35" s="11" t="s">
        <v>81</v>
      </c>
      <c r="C35" s="10" t="s">
        <v>10</v>
      </c>
      <c r="D35" s="10" t="s">
        <v>21</v>
      </c>
      <c r="E35" s="11" t="s">
        <v>20</v>
      </c>
      <c r="F35" s="12">
        <v>400000</v>
      </c>
      <c r="G35" s="12">
        <v>300000</v>
      </c>
    </row>
    <row r="36" spans="1:7" ht="33.75" outlineLevel="1">
      <c r="A36" s="10" t="s">
        <v>13</v>
      </c>
      <c r="B36" s="11" t="s">
        <v>82</v>
      </c>
      <c r="C36" s="10" t="s">
        <v>10</v>
      </c>
      <c r="D36" s="10" t="s">
        <v>21</v>
      </c>
      <c r="E36" s="11" t="s">
        <v>20</v>
      </c>
      <c r="F36" s="12">
        <v>737175</v>
      </c>
      <c r="G36" s="12">
        <v>715171.12</v>
      </c>
    </row>
    <row r="37" spans="1:7" ht="45" outlineLevel="1">
      <c r="A37" s="10" t="s">
        <v>13</v>
      </c>
      <c r="B37" s="11" t="s">
        <v>82</v>
      </c>
      <c r="C37" s="10" t="s">
        <v>10</v>
      </c>
      <c r="D37" s="10" t="s">
        <v>25</v>
      </c>
      <c r="E37" s="11" t="s">
        <v>26</v>
      </c>
      <c r="F37" s="12">
        <v>1672600</v>
      </c>
      <c r="G37" s="12">
        <v>1672584.48</v>
      </c>
    </row>
    <row r="38" spans="1:7" ht="45" outlineLevel="1">
      <c r="A38" s="10" t="s">
        <v>13</v>
      </c>
      <c r="B38" s="11" t="s">
        <v>48</v>
      </c>
      <c r="C38" s="10" t="s">
        <v>10</v>
      </c>
      <c r="D38" s="10" t="s">
        <v>21</v>
      </c>
      <c r="E38" s="11" t="s">
        <v>20</v>
      </c>
      <c r="F38" s="12">
        <v>584484.87</v>
      </c>
      <c r="G38" s="12">
        <v>564869.67000000004</v>
      </c>
    </row>
    <row r="39" spans="1:7" ht="22.5" outlineLevel="1">
      <c r="A39" s="10" t="s">
        <v>13</v>
      </c>
      <c r="B39" s="11" t="s">
        <v>83</v>
      </c>
      <c r="C39" s="10" t="s">
        <v>10</v>
      </c>
      <c r="D39" s="10" t="s">
        <v>21</v>
      </c>
      <c r="E39" s="11" t="s">
        <v>20</v>
      </c>
      <c r="F39" s="12">
        <v>100000</v>
      </c>
      <c r="G39" s="12">
        <v>50400</v>
      </c>
    </row>
    <row r="40" spans="1:7" ht="45" outlineLevel="1">
      <c r="A40" s="10" t="s">
        <v>13</v>
      </c>
      <c r="B40" s="11" t="s">
        <v>84</v>
      </c>
      <c r="C40" s="10" t="s">
        <v>10</v>
      </c>
      <c r="D40" s="10" t="s">
        <v>21</v>
      </c>
      <c r="E40" s="11" t="s">
        <v>20</v>
      </c>
      <c r="F40" s="12">
        <v>24000</v>
      </c>
      <c r="G40" s="12">
        <v>24000</v>
      </c>
    </row>
    <row r="41" spans="1:7">
      <c r="A41" s="6" t="s">
        <v>14</v>
      </c>
      <c r="B41" s="8"/>
      <c r="C41" s="7"/>
      <c r="D41" s="7"/>
      <c r="E41" s="8"/>
      <c r="F41" s="9">
        <v>8887530</v>
      </c>
      <c r="G41" s="9">
        <v>7927328.6699999999</v>
      </c>
    </row>
    <row r="42" spans="1:7" ht="33.75" outlineLevel="1">
      <c r="A42" s="10" t="s">
        <v>14</v>
      </c>
      <c r="B42" s="11" t="s">
        <v>49</v>
      </c>
      <c r="C42" s="10" t="s">
        <v>10</v>
      </c>
      <c r="D42" s="10" t="s">
        <v>21</v>
      </c>
      <c r="E42" s="11" t="s">
        <v>20</v>
      </c>
      <c r="F42" s="12">
        <v>168030</v>
      </c>
      <c r="G42" s="12">
        <v>168030</v>
      </c>
    </row>
    <row r="43" spans="1:7" ht="22.5" outlineLevel="1">
      <c r="A43" s="10" t="s">
        <v>14</v>
      </c>
      <c r="B43" s="11" t="s">
        <v>38</v>
      </c>
      <c r="C43" s="10" t="s">
        <v>10</v>
      </c>
      <c r="D43" s="10" t="s">
        <v>21</v>
      </c>
      <c r="E43" s="11" t="s">
        <v>20</v>
      </c>
      <c r="F43" s="12">
        <v>15000</v>
      </c>
      <c r="G43" s="12">
        <v>15000</v>
      </c>
    </row>
    <row r="44" spans="1:7" ht="78.75" outlineLevel="1">
      <c r="A44" s="10" t="s">
        <v>14</v>
      </c>
      <c r="B44" s="11" t="s">
        <v>38</v>
      </c>
      <c r="C44" s="10" t="s">
        <v>10</v>
      </c>
      <c r="D44" s="10" t="s">
        <v>22</v>
      </c>
      <c r="E44" s="11" t="s">
        <v>23</v>
      </c>
      <c r="F44" s="12">
        <v>1485000</v>
      </c>
      <c r="G44" s="12">
        <v>1485000</v>
      </c>
    </row>
    <row r="45" spans="1:7" ht="22.5" outlineLevel="1">
      <c r="A45" s="10" t="s">
        <v>14</v>
      </c>
      <c r="B45" s="11" t="s">
        <v>50</v>
      </c>
      <c r="C45" s="10" t="s">
        <v>10</v>
      </c>
      <c r="D45" s="10" t="s">
        <v>21</v>
      </c>
      <c r="E45" s="11" t="s">
        <v>20</v>
      </c>
      <c r="F45" s="12">
        <v>1242400</v>
      </c>
      <c r="G45" s="12">
        <v>1172198.67</v>
      </c>
    </row>
    <row r="46" spans="1:7" ht="78.75" outlineLevel="1">
      <c r="A46" s="10" t="s">
        <v>14</v>
      </c>
      <c r="B46" s="11" t="s">
        <v>50</v>
      </c>
      <c r="C46" s="10" t="s">
        <v>10</v>
      </c>
      <c r="D46" s="10" t="s">
        <v>22</v>
      </c>
      <c r="E46" s="11" t="s">
        <v>23</v>
      </c>
      <c r="F46" s="12">
        <v>2910600</v>
      </c>
      <c r="G46" s="12">
        <v>2910600</v>
      </c>
    </row>
    <row r="47" spans="1:7" ht="22.5" outlineLevel="1">
      <c r="A47" s="10" t="s">
        <v>14</v>
      </c>
      <c r="B47" s="11" t="s">
        <v>85</v>
      </c>
      <c r="C47" s="10" t="s">
        <v>10</v>
      </c>
      <c r="D47" s="10" t="s">
        <v>21</v>
      </c>
      <c r="E47" s="11" t="s">
        <v>20</v>
      </c>
      <c r="F47" s="12">
        <v>3066500</v>
      </c>
      <c r="G47" s="12">
        <v>2176500</v>
      </c>
    </row>
    <row r="48" spans="1:7">
      <c r="A48" s="6" t="s">
        <v>51</v>
      </c>
      <c r="B48" s="8"/>
      <c r="C48" s="7"/>
      <c r="D48" s="7"/>
      <c r="E48" s="8"/>
      <c r="F48" s="9">
        <v>57728319.409999996</v>
      </c>
      <c r="G48" s="9">
        <v>55624797.670000002</v>
      </c>
    </row>
    <row r="49" spans="1:7" ht="33.75" outlineLevel="1">
      <c r="A49" s="10" t="s">
        <v>51</v>
      </c>
      <c r="B49" s="11" t="s">
        <v>43</v>
      </c>
      <c r="C49" s="10" t="s">
        <v>10</v>
      </c>
      <c r="D49" s="10" t="s">
        <v>21</v>
      </c>
      <c r="E49" s="11" t="s">
        <v>20</v>
      </c>
      <c r="F49" s="12">
        <v>122293.57</v>
      </c>
      <c r="G49" s="12">
        <v>45909.49</v>
      </c>
    </row>
    <row r="50" spans="1:7" ht="56.25" outlineLevel="1">
      <c r="A50" s="10" t="s">
        <v>51</v>
      </c>
      <c r="B50" s="11" t="s">
        <v>43</v>
      </c>
      <c r="C50" s="10" t="s">
        <v>10</v>
      </c>
      <c r="D50" s="10" t="s">
        <v>86</v>
      </c>
      <c r="E50" s="11" t="s">
        <v>87</v>
      </c>
      <c r="F50" s="12">
        <v>2323577.87</v>
      </c>
      <c r="G50" s="12">
        <v>872280.41</v>
      </c>
    </row>
    <row r="51" spans="1:7" ht="45" outlineLevel="1">
      <c r="A51" s="10" t="s">
        <v>51</v>
      </c>
      <c r="B51" s="11" t="s">
        <v>55</v>
      </c>
      <c r="C51" s="10" t="s">
        <v>10</v>
      </c>
      <c r="D51" s="10" t="s">
        <v>21</v>
      </c>
      <c r="E51" s="11" t="s">
        <v>20</v>
      </c>
      <c r="F51" s="12">
        <v>69173.039999999994</v>
      </c>
      <c r="G51" s="12">
        <v>40385.620000000003</v>
      </c>
    </row>
    <row r="52" spans="1:7" ht="56.25" outlineLevel="1">
      <c r="A52" s="10" t="s">
        <v>51</v>
      </c>
      <c r="B52" s="11" t="s">
        <v>55</v>
      </c>
      <c r="C52" s="10" t="s">
        <v>10</v>
      </c>
      <c r="D52" s="10" t="s">
        <v>86</v>
      </c>
      <c r="E52" s="11" t="s">
        <v>87</v>
      </c>
      <c r="F52" s="12">
        <v>1314287.67</v>
      </c>
      <c r="G52" s="12">
        <v>767326.75</v>
      </c>
    </row>
    <row r="53" spans="1:7" ht="45" outlineLevel="1">
      <c r="A53" s="10" t="s">
        <v>51</v>
      </c>
      <c r="B53" s="11" t="s">
        <v>48</v>
      </c>
      <c r="C53" s="10" t="s">
        <v>10</v>
      </c>
      <c r="D53" s="10" t="s">
        <v>21</v>
      </c>
      <c r="E53" s="11" t="s">
        <v>20</v>
      </c>
      <c r="F53" s="12">
        <v>431243.63</v>
      </c>
      <c r="G53" s="12">
        <v>431192.21</v>
      </c>
    </row>
    <row r="54" spans="1:7" ht="45" outlineLevel="1">
      <c r="A54" s="10" t="s">
        <v>51</v>
      </c>
      <c r="B54" s="11" t="s">
        <v>48</v>
      </c>
      <c r="C54" s="10" t="s">
        <v>10</v>
      </c>
      <c r="D54" s="10" t="s">
        <v>58</v>
      </c>
      <c r="E54" s="11" t="s">
        <v>59</v>
      </c>
      <c r="F54" s="12">
        <v>51742943.630000003</v>
      </c>
      <c r="G54" s="12">
        <v>51742943.630000003</v>
      </c>
    </row>
    <row r="55" spans="1:7" ht="45" outlineLevel="1">
      <c r="A55" s="10" t="s">
        <v>51</v>
      </c>
      <c r="B55" s="11" t="s">
        <v>48</v>
      </c>
      <c r="C55" s="10" t="s">
        <v>10</v>
      </c>
      <c r="D55" s="10" t="s">
        <v>53</v>
      </c>
      <c r="E55" s="11" t="s">
        <v>54</v>
      </c>
      <c r="F55" s="12">
        <v>1724800</v>
      </c>
      <c r="G55" s="12">
        <v>1724759.56</v>
      </c>
    </row>
    <row r="56" spans="1:7">
      <c r="A56" s="6" t="s">
        <v>27</v>
      </c>
      <c r="B56" s="8"/>
      <c r="C56" s="7"/>
      <c r="D56" s="7"/>
      <c r="E56" s="8"/>
      <c r="F56" s="9">
        <v>168539688.77000001</v>
      </c>
      <c r="G56" s="9">
        <v>168059107.18000001</v>
      </c>
    </row>
    <row r="57" spans="1:7" ht="33.75" outlineLevel="1">
      <c r="A57" s="10" t="s">
        <v>27</v>
      </c>
      <c r="B57" s="11" t="s">
        <v>69</v>
      </c>
      <c r="C57" s="10" t="s">
        <v>10</v>
      </c>
      <c r="D57" s="10" t="s">
        <v>21</v>
      </c>
      <c r="E57" s="11" t="s">
        <v>20</v>
      </c>
      <c r="F57" s="12">
        <v>2467622.36</v>
      </c>
      <c r="G57" s="12">
        <v>2343243.08</v>
      </c>
    </row>
    <row r="58" spans="1:7" ht="78.75" outlineLevel="1">
      <c r="A58" s="10" t="s">
        <v>27</v>
      </c>
      <c r="B58" s="11" t="s">
        <v>69</v>
      </c>
      <c r="C58" s="10" t="s">
        <v>10</v>
      </c>
      <c r="D58" s="10" t="s">
        <v>70</v>
      </c>
      <c r="E58" s="11" t="s">
        <v>71</v>
      </c>
      <c r="F58" s="12">
        <v>77018410.219999999</v>
      </c>
      <c r="G58" s="12">
        <v>77018410.219999999</v>
      </c>
    </row>
    <row r="59" spans="1:7" ht="78.75" outlineLevel="1">
      <c r="A59" s="10" t="s">
        <v>27</v>
      </c>
      <c r="B59" s="11" t="s">
        <v>69</v>
      </c>
      <c r="C59" s="10" t="s">
        <v>10</v>
      </c>
      <c r="D59" s="10" t="s">
        <v>29</v>
      </c>
      <c r="E59" s="11" t="s">
        <v>30</v>
      </c>
      <c r="F59" s="12">
        <v>13592464.050000001</v>
      </c>
      <c r="G59" s="12">
        <v>13592464.050000001</v>
      </c>
    </row>
    <row r="60" spans="1:7" ht="45" outlineLevel="1">
      <c r="A60" s="10" t="s">
        <v>27</v>
      </c>
      <c r="B60" s="11" t="s">
        <v>88</v>
      </c>
      <c r="C60" s="10" t="s">
        <v>10</v>
      </c>
      <c r="D60" s="10" t="s">
        <v>21</v>
      </c>
      <c r="E60" s="11" t="s">
        <v>20</v>
      </c>
      <c r="F60" s="12">
        <v>601450.98</v>
      </c>
      <c r="G60" s="12">
        <v>572250.84</v>
      </c>
    </row>
    <row r="61" spans="1:7" ht="45" outlineLevel="1">
      <c r="A61" s="10" t="s">
        <v>27</v>
      </c>
      <c r="B61" s="11" t="s">
        <v>72</v>
      </c>
      <c r="C61" s="10" t="s">
        <v>10</v>
      </c>
      <c r="D61" s="10" t="s">
        <v>21</v>
      </c>
      <c r="E61" s="11" t="s">
        <v>20</v>
      </c>
      <c r="F61" s="12">
        <v>1109988.17</v>
      </c>
      <c r="G61" s="12">
        <v>782986</v>
      </c>
    </row>
    <row r="62" spans="1:7" ht="78.75" outlineLevel="1">
      <c r="A62" s="10" t="s">
        <v>27</v>
      </c>
      <c r="B62" s="11" t="s">
        <v>72</v>
      </c>
      <c r="C62" s="10" t="s">
        <v>10</v>
      </c>
      <c r="D62" s="10" t="s">
        <v>70</v>
      </c>
      <c r="E62" s="11" t="s">
        <v>71</v>
      </c>
      <c r="F62" s="12">
        <v>46722961.350000001</v>
      </c>
      <c r="G62" s="12">
        <v>46722961.350000001</v>
      </c>
    </row>
    <row r="63" spans="1:7" ht="78.75" outlineLevel="1">
      <c r="A63" s="10" t="s">
        <v>27</v>
      </c>
      <c r="B63" s="11" t="s">
        <v>72</v>
      </c>
      <c r="C63" s="10" t="s">
        <v>10</v>
      </c>
      <c r="D63" s="10" t="s">
        <v>29</v>
      </c>
      <c r="E63" s="11" t="s">
        <v>30</v>
      </c>
      <c r="F63" s="12">
        <v>27026791.640000001</v>
      </c>
      <c r="G63" s="12">
        <v>27026791.640000001</v>
      </c>
    </row>
    <row r="64" spans="1:7">
      <c r="A64" s="6" t="s">
        <v>56</v>
      </c>
      <c r="B64" s="8"/>
      <c r="C64" s="7"/>
      <c r="D64" s="7"/>
      <c r="E64" s="8"/>
      <c r="F64" s="9">
        <v>2245376</v>
      </c>
      <c r="G64" s="9">
        <v>84644</v>
      </c>
    </row>
    <row r="65" spans="1:7" ht="33.75" outlineLevel="1">
      <c r="A65" s="10" t="s">
        <v>56</v>
      </c>
      <c r="B65" s="11" t="s">
        <v>89</v>
      </c>
      <c r="C65" s="10" t="s">
        <v>10</v>
      </c>
      <c r="D65" s="10" t="s">
        <v>21</v>
      </c>
      <c r="E65" s="11" t="s">
        <v>20</v>
      </c>
      <c r="F65" s="12">
        <v>2245376</v>
      </c>
      <c r="G65" s="12">
        <v>84644</v>
      </c>
    </row>
  </sheetData>
  <autoFilter ref="A12:G65">
    <filterColumn colId="3"/>
  </autoFilter>
  <mergeCells count="1">
    <mergeCell ref="A5:B5"/>
  </mergeCells>
  <pageMargins left="0.7" right="0.7" top="0.75" bottom="0.75" header="0.3" footer="0.3"/>
  <pageSetup paperSize="9" orientation="portrait" horizont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sqref="A1:XFD1048576"/>
    </sheetView>
  </sheetViews>
  <sheetFormatPr defaultRowHeight="12.75" outlineLevelRow="1"/>
  <cols>
    <col min="1" max="1" width="10.28515625" customWidth="1"/>
    <col min="2" max="2" width="30.7109375" customWidth="1"/>
    <col min="3" max="4" width="10.28515625" customWidth="1"/>
    <col min="5" max="5" width="30.7109375" customWidth="1"/>
    <col min="6" max="7" width="15.42578125" customWidth="1"/>
    <col min="8" max="10" width="9.140625" customWidth="1"/>
    <col min="257" max="257" width="10.28515625" customWidth="1"/>
    <col min="258" max="258" width="30.7109375" customWidth="1"/>
    <col min="259" max="260" width="10.28515625" customWidth="1"/>
    <col min="261" max="261" width="30.7109375" customWidth="1"/>
    <col min="262" max="263" width="15.42578125" customWidth="1"/>
    <col min="264" max="266" width="9.140625" customWidth="1"/>
    <col min="513" max="513" width="10.28515625" customWidth="1"/>
    <col min="514" max="514" width="30.7109375" customWidth="1"/>
    <col min="515" max="516" width="10.28515625" customWidth="1"/>
    <col min="517" max="517" width="30.7109375" customWidth="1"/>
    <col min="518" max="519" width="15.42578125" customWidth="1"/>
    <col min="520" max="522" width="9.140625" customWidth="1"/>
    <col min="769" max="769" width="10.28515625" customWidth="1"/>
    <col min="770" max="770" width="30.7109375" customWidth="1"/>
    <col min="771" max="772" width="10.28515625" customWidth="1"/>
    <col min="773" max="773" width="30.7109375" customWidth="1"/>
    <col min="774" max="775" width="15.42578125" customWidth="1"/>
    <col min="776" max="778" width="9.140625" customWidth="1"/>
    <col min="1025" max="1025" width="10.28515625" customWidth="1"/>
    <col min="1026" max="1026" width="30.7109375" customWidth="1"/>
    <col min="1027" max="1028" width="10.28515625" customWidth="1"/>
    <col min="1029" max="1029" width="30.7109375" customWidth="1"/>
    <col min="1030" max="1031" width="15.42578125" customWidth="1"/>
    <col min="1032" max="1034" width="9.140625" customWidth="1"/>
    <col min="1281" max="1281" width="10.28515625" customWidth="1"/>
    <col min="1282" max="1282" width="30.7109375" customWidth="1"/>
    <col min="1283" max="1284" width="10.28515625" customWidth="1"/>
    <col min="1285" max="1285" width="30.7109375" customWidth="1"/>
    <col min="1286" max="1287" width="15.42578125" customWidth="1"/>
    <col min="1288" max="1290" width="9.140625" customWidth="1"/>
    <col min="1537" max="1537" width="10.28515625" customWidth="1"/>
    <col min="1538" max="1538" width="30.7109375" customWidth="1"/>
    <col min="1539" max="1540" width="10.28515625" customWidth="1"/>
    <col min="1541" max="1541" width="30.7109375" customWidth="1"/>
    <col min="1542" max="1543" width="15.42578125" customWidth="1"/>
    <col min="1544" max="1546" width="9.140625" customWidth="1"/>
    <col min="1793" max="1793" width="10.28515625" customWidth="1"/>
    <col min="1794" max="1794" width="30.7109375" customWidth="1"/>
    <col min="1795" max="1796" width="10.28515625" customWidth="1"/>
    <col min="1797" max="1797" width="30.7109375" customWidth="1"/>
    <col min="1798" max="1799" width="15.42578125" customWidth="1"/>
    <col min="1800" max="1802" width="9.140625" customWidth="1"/>
    <col min="2049" max="2049" width="10.28515625" customWidth="1"/>
    <col min="2050" max="2050" width="30.7109375" customWidth="1"/>
    <col min="2051" max="2052" width="10.28515625" customWidth="1"/>
    <col min="2053" max="2053" width="30.7109375" customWidth="1"/>
    <col min="2054" max="2055" width="15.42578125" customWidth="1"/>
    <col min="2056" max="2058" width="9.140625" customWidth="1"/>
    <col min="2305" max="2305" width="10.28515625" customWidth="1"/>
    <col min="2306" max="2306" width="30.7109375" customWidth="1"/>
    <col min="2307" max="2308" width="10.28515625" customWidth="1"/>
    <col min="2309" max="2309" width="30.7109375" customWidth="1"/>
    <col min="2310" max="2311" width="15.42578125" customWidth="1"/>
    <col min="2312" max="2314" width="9.140625" customWidth="1"/>
    <col min="2561" max="2561" width="10.28515625" customWidth="1"/>
    <col min="2562" max="2562" width="30.7109375" customWidth="1"/>
    <col min="2563" max="2564" width="10.28515625" customWidth="1"/>
    <col min="2565" max="2565" width="30.7109375" customWidth="1"/>
    <col min="2566" max="2567" width="15.42578125" customWidth="1"/>
    <col min="2568" max="2570" width="9.140625" customWidth="1"/>
    <col min="2817" max="2817" width="10.28515625" customWidth="1"/>
    <col min="2818" max="2818" width="30.7109375" customWidth="1"/>
    <col min="2819" max="2820" width="10.28515625" customWidth="1"/>
    <col min="2821" max="2821" width="30.7109375" customWidth="1"/>
    <col min="2822" max="2823" width="15.42578125" customWidth="1"/>
    <col min="2824" max="2826" width="9.140625" customWidth="1"/>
    <col min="3073" max="3073" width="10.28515625" customWidth="1"/>
    <col min="3074" max="3074" width="30.7109375" customWidth="1"/>
    <col min="3075" max="3076" width="10.28515625" customWidth="1"/>
    <col min="3077" max="3077" width="30.7109375" customWidth="1"/>
    <col min="3078" max="3079" width="15.42578125" customWidth="1"/>
    <col min="3080" max="3082" width="9.140625" customWidth="1"/>
    <col min="3329" max="3329" width="10.28515625" customWidth="1"/>
    <col min="3330" max="3330" width="30.7109375" customWidth="1"/>
    <col min="3331" max="3332" width="10.28515625" customWidth="1"/>
    <col min="3333" max="3333" width="30.7109375" customWidth="1"/>
    <col min="3334" max="3335" width="15.42578125" customWidth="1"/>
    <col min="3336" max="3338" width="9.140625" customWidth="1"/>
    <col min="3585" max="3585" width="10.28515625" customWidth="1"/>
    <col min="3586" max="3586" width="30.7109375" customWidth="1"/>
    <col min="3587" max="3588" width="10.28515625" customWidth="1"/>
    <col min="3589" max="3589" width="30.7109375" customWidth="1"/>
    <col min="3590" max="3591" width="15.42578125" customWidth="1"/>
    <col min="3592" max="3594" width="9.140625" customWidth="1"/>
    <col min="3841" max="3841" width="10.28515625" customWidth="1"/>
    <col min="3842" max="3842" width="30.7109375" customWidth="1"/>
    <col min="3843" max="3844" width="10.28515625" customWidth="1"/>
    <col min="3845" max="3845" width="30.7109375" customWidth="1"/>
    <col min="3846" max="3847" width="15.42578125" customWidth="1"/>
    <col min="3848" max="3850" width="9.140625" customWidth="1"/>
    <col min="4097" max="4097" width="10.28515625" customWidth="1"/>
    <col min="4098" max="4098" width="30.7109375" customWidth="1"/>
    <col min="4099" max="4100" width="10.28515625" customWidth="1"/>
    <col min="4101" max="4101" width="30.7109375" customWidth="1"/>
    <col min="4102" max="4103" width="15.42578125" customWidth="1"/>
    <col min="4104" max="4106" width="9.140625" customWidth="1"/>
    <col min="4353" max="4353" width="10.28515625" customWidth="1"/>
    <col min="4354" max="4354" width="30.7109375" customWidth="1"/>
    <col min="4355" max="4356" width="10.28515625" customWidth="1"/>
    <col min="4357" max="4357" width="30.7109375" customWidth="1"/>
    <col min="4358" max="4359" width="15.42578125" customWidth="1"/>
    <col min="4360" max="4362" width="9.140625" customWidth="1"/>
    <col min="4609" max="4609" width="10.28515625" customWidth="1"/>
    <col min="4610" max="4610" width="30.7109375" customWidth="1"/>
    <col min="4611" max="4612" width="10.28515625" customWidth="1"/>
    <col min="4613" max="4613" width="30.7109375" customWidth="1"/>
    <col min="4614" max="4615" width="15.42578125" customWidth="1"/>
    <col min="4616" max="4618" width="9.140625" customWidth="1"/>
    <col min="4865" max="4865" width="10.28515625" customWidth="1"/>
    <col min="4866" max="4866" width="30.7109375" customWidth="1"/>
    <col min="4867" max="4868" width="10.28515625" customWidth="1"/>
    <col min="4869" max="4869" width="30.7109375" customWidth="1"/>
    <col min="4870" max="4871" width="15.42578125" customWidth="1"/>
    <col min="4872" max="4874" width="9.140625" customWidth="1"/>
    <col min="5121" max="5121" width="10.28515625" customWidth="1"/>
    <col min="5122" max="5122" width="30.7109375" customWidth="1"/>
    <col min="5123" max="5124" width="10.28515625" customWidth="1"/>
    <col min="5125" max="5125" width="30.7109375" customWidth="1"/>
    <col min="5126" max="5127" width="15.42578125" customWidth="1"/>
    <col min="5128" max="5130" width="9.140625" customWidth="1"/>
    <col min="5377" max="5377" width="10.28515625" customWidth="1"/>
    <col min="5378" max="5378" width="30.7109375" customWidth="1"/>
    <col min="5379" max="5380" width="10.28515625" customWidth="1"/>
    <col min="5381" max="5381" width="30.7109375" customWidth="1"/>
    <col min="5382" max="5383" width="15.42578125" customWidth="1"/>
    <col min="5384" max="5386" width="9.140625" customWidth="1"/>
    <col min="5633" max="5633" width="10.28515625" customWidth="1"/>
    <col min="5634" max="5634" width="30.7109375" customWidth="1"/>
    <col min="5635" max="5636" width="10.28515625" customWidth="1"/>
    <col min="5637" max="5637" width="30.7109375" customWidth="1"/>
    <col min="5638" max="5639" width="15.42578125" customWidth="1"/>
    <col min="5640" max="5642" width="9.140625" customWidth="1"/>
    <col min="5889" max="5889" width="10.28515625" customWidth="1"/>
    <col min="5890" max="5890" width="30.7109375" customWidth="1"/>
    <col min="5891" max="5892" width="10.28515625" customWidth="1"/>
    <col min="5893" max="5893" width="30.7109375" customWidth="1"/>
    <col min="5894" max="5895" width="15.42578125" customWidth="1"/>
    <col min="5896" max="5898" width="9.140625" customWidth="1"/>
    <col min="6145" max="6145" width="10.28515625" customWidth="1"/>
    <col min="6146" max="6146" width="30.7109375" customWidth="1"/>
    <col min="6147" max="6148" width="10.28515625" customWidth="1"/>
    <col min="6149" max="6149" width="30.7109375" customWidth="1"/>
    <col min="6150" max="6151" width="15.42578125" customWidth="1"/>
    <col min="6152" max="6154" width="9.140625" customWidth="1"/>
    <col min="6401" max="6401" width="10.28515625" customWidth="1"/>
    <col min="6402" max="6402" width="30.7109375" customWidth="1"/>
    <col min="6403" max="6404" width="10.28515625" customWidth="1"/>
    <col min="6405" max="6405" width="30.7109375" customWidth="1"/>
    <col min="6406" max="6407" width="15.42578125" customWidth="1"/>
    <col min="6408" max="6410" width="9.140625" customWidth="1"/>
    <col min="6657" max="6657" width="10.28515625" customWidth="1"/>
    <col min="6658" max="6658" width="30.7109375" customWidth="1"/>
    <col min="6659" max="6660" width="10.28515625" customWidth="1"/>
    <col min="6661" max="6661" width="30.7109375" customWidth="1"/>
    <col min="6662" max="6663" width="15.42578125" customWidth="1"/>
    <col min="6664" max="6666" width="9.140625" customWidth="1"/>
    <col min="6913" max="6913" width="10.28515625" customWidth="1"/>
    <col min="6914" max="6914" width="30.7109375" customWidth="1"/>
    <col min="6915" max="6916" width="10.28515625" customWidth="1"/>
    <col min="6917" max="6917" width="30.7109375" customWidth="1"/>
    <col min="6918" max="6919" width="15.42578125" customWidth="1"/>
    <col min="6920" max="6922" width="9.140625" customWidth="1"/>
    <col min="7169" max="7169" width="10.28515625" customWidth="1"/>
    <col min="7170" max="7170" width="30.7109375" customWidth="1"/>
    <col min="7171" max="7172" width="10.28515625" customWidth="1"/>
    <col min="7173" max="7173" width="30.7109375" customWidth="1"/>
    <col min="7174" max="7175" width="15.42578125" customWidth="1"/>
    <col min="7176" max="7178" width="9.140625" customWidth="1"/>
    <col min="7425" max="7425" width="10.28515625" customWidth="1"/>
    <col min="7426" max="7426" width="30.7109375" customWidth="1"/>
    <col min="7427" max="7428" width="10.28515625" customWidth="1"/>
    <col min="7429" max="7429" width="30.7109375" customWidth="1"/>
    <col min="7430" max="7431" width="15.42578125" customWidth="1"/>
    <col min="7432" max="7434" width="9.140625" customWidth="1"/>
    <col min="7681" max="7681" width="10.28515625" customWidth="1"/>
    <col min="7682" max="7682" width="30.7109375" customWidth="1"/>
    <col min="7683" max="7684" width="10.28515625" customWidth="1"/>
    <col min="7685" max="7685" width="30.7109375" customWidth="1"/>
    <col min="7686" max="7687" width="15.42578125" customWidth="1"/>
    <col min="7688" max="7690" width="9.140625" customWidth="1"/>
    <col min="7937" max="7937" width="10.28515625" customWidth="1"/>
    <col min="7938" max="7938" width="30.7109375" customWidth="1"/>
    <col min="7939" max="7940" width="10.28515625" customWidth="1"/>
    <col min="7941" max="7941" width="30.7109375" customWidth="1"/>
    <col min="7942" max="7943" width="15.42578125" customWidth="1"/>
    <col min="7944" max="7946" width="9.140625" customWidth="1"/>
    <col min="8193" max="8193" width="10.28515625" customWidth="1"/>
    <col min="8194" max="8194" width="30.7109375" customWidth="1"/>
    <col min="8195" max="8196" width="10.28515625" customWidth="1"/>
    <col min="8197" max="8197" width="30.7109375" customWidth="1"/>
    <col min="8198" max="8199" width="15.42578125" customWidth="1"/>
    <col min="8200" max="8202" width="9.140625" customWidth="1"/>
    <col min="8449" max="8449" width="10.28515625" customWidth="1"/>
    <col min="8450" max="8450" width="30.7109375" customWidth="1"/>
    <col min="8451" max="8452" width="10.28515625" customWidth="1"/>
    <col min="8453" max="8453" width="30.7109375" customWidth="1"/>
    <col min="8454" max="8455" width="15.42578125" customWidth="1"/>
    <col min="8456" max="8458" width="9.140625" customWidth="1"/>
    <col min="8705" max="8705" width="10.28515625" customWidth="1"/>
    <col min="8706" max="8706" width="30.7109375" customWidth="1"/>
    <col min="8707" max="8708" width="10.28515625" customWidth="1"/>
    <col min="8709" max="8709" width="30.7109375" customWidth="1"/>
    <col min="8710" max="8711" width="15.42578125" customWidth="1"/>
    <col min="8712" max="8714" width="9.140625" customWidth="1"/>
    <col min="8961" max="8961" width="10.28515625" customWidth="1"/>
    <col min="8962" max="8962" width="30.7109375" customWidth="1"/>
    <col min="8963" max="8964" width="10.28515625" customWidth="1"/>
    <col min="8965" max="8965" width="30.7109375" customWidth="1"/>
    <col min="8966" max="8967" width="15.42578125" customWidth="1"/>
    <col min="8968" max="8970" width="9.140625" customWidth="1"/>
    <col min="9217" max="9217" width="10.28515625" customWidth="1"/>
    <col min="9218" max="9218" width="30.7109375" customWidth="1"/>
    <col min="9219" max="9220" width="10.28515625" customWidth="1"/>
    <col min="9221" max="9221" width="30.7109375" customWidth="1"/>
    <col min="9222" max="9223" width="15.42578125" customWidth="1"/>
    <col min="9224" max="9226" width="9.140625" customWidth="1"/>
    <col min="9473" max="9473" width="10.28515625" customWidth="1"/>
    <col min="9474" max="9474" width="30.7109375" customWidth="1"/>
    <col min="9475" max="9476" width="10.28515625" customWidth="1"/>
    <col min="9477" max="9477" width="30.7109375" customWidth="1"/>
    <col min="9478" max="9479" width="15.42578125" customWidth="1"/>
    <col min="9480" max="9482" width="9.140625" customWidth="1"/>
    <col min="9729" max="9729" width="10.28515625" customWidth="1"/>
    <col min="9730" max="9730" width="30.7109375" customWidth="1"/>
    <col min="9731" max="9732" width="10.28515625" customWidth="1"/>
    <col min="9733" max="9733" width="30.7109375" customWidth="1"/>
    <col min="9734" max="9735" width="15.42578125" customWidth="1"/>
    <col min="9736" max="9738" width="9.140625" customWidth="1"/>
    <col min="9985" max="9985" width="10.28515625" customWidth="1"/>
    <col min="9986" max="9986" width="30.7109375" customWidth="1"/>
    <col min="9987" max="9988" width="10.28515625" customWidth="1"/>
    <col min="9989" max="9989" width="30.7109375" customWidth="1"/>
    <col min="9990" max="9991" width="15.42578125" customWidth="1"/>
    <col min="9992" max="9994" width="9.140625" customWidth="1"/>
    <col min="10241" max="10241" width="10.28515625" customWidth="1"/>
    <col min="10242" max="10242" width="30.7109375" customWidth="1"/>
    <col min="10243" max="10244" width="10.28515625" customWidth="1"/>
    <col min="10245" max="10245" width="30.7109375" customWidth="1"/>
    <col min="10246" max="10247" width="15.42578125" customWidth="1"/>
    <col min="10248" max="10250" width="9.140625" customWidth="1"/>
    <col min="10497" max="10497" width="10.28515625" customWidth="1"/>
    <col min="10498" max="10498" width="30.7109375" customWidth="1"/>
    <col min="10499" max="10500" width="10.28515625" customWidth="1"/>
    <col min="10501" max="10501" width="30.7109375" customWidth="1"/>
    <col min="10502" max="10503" width="15.42578125" customWidth="1"/>
    <col min="10504" max="10506" width="9.140625" customWidth="1"/>
    <col min="10753" max="10753" width="10.28515625" customWidth="1"/>
    <col min="10754" max="10754" width="30.7109375" customWidth="1"/>
    <col min="10755" max="10756" width="10.28515625" customWidth="1"/>
    <col min="10757" max="10757" width="30.7109375" customWidth="1"/>
    <col min="10758" max="10759" width="15.42578125" customWidth="1"/>
    <col min="10760" max="10762" width="9.140625" customWidth="1"/>
    <col min="11009" max="11009" width="10.28515625" customWidth="1"/>
    <col min="11010" max="11010" width="30.7109375" customWidth="1"/>
    <col min="11011" max="11012" width="10.28515625" customWidth="1"/>
    <col min="11013" max="11013" width="30.7109375" customWidth="1"/>
    <col min="11014" max="11015" width="15.42578125" customWidth="1"/>
    <col min="11016" max="11018" width="9.140625" customWidth="1"/>
    <col min="11265" max="11265" width="10.28515625" customWidth="1"/>
    <col min="11266" max="11266" width="30.7109375" customWidth="1"/>
    <col min="11267" max="11268" width="10.28515625" customWidth="1"/>
    <col min="11269" max="11269" width="30.7109375" customWidth="1"/>
    <col min="11270" max="11271" width="15.42578125" customWidth="1"/>
    <col min="11272" max="11274" width="9.140625" customWidth="1"/>
    <col min="11521" max="11521" width="10.28515625" customWidth="1"/>
    <col min="11522" max="11522" width="30.7109375" customWidth="1"/>
    <col min="11523" max="11524" width="10.28515625" customWidth="1"/>
    <col min="11525" max="11525" width="30.7109375" customWidth="1"/>
    <col min="11526" max="11527" width="15.42578125" customWidth="1"/>
    <col min="11528" max="11530" width="9.140625" customWidth="1"/>
    <col min="11777" max="11777" width="10.28515625" customWidth="1"/>
    <col min="11778" max="11778" width="30.7109375" customWidth="1"/>
    <col min="11779" max="11780" width="10.28515625" customWidth="1"/>
    <col min="11781" max="11781" width="30.7109375" customWidth="1"/>
    <col min="11782" max="11783" width="15.42578125" customWidth="1"/>
    <col min="11784" max="11786" width="9.140625" customWidth="1"/>
    <col min="12033" max="12033" width="10.28515625" customWidth="1"/>
    <col min="12034" max="12034" width="30.7109375" customWidth="1"/>
    <col min="12035" max="12036" width="10.28515625" customWidth="1"/>
    <col min="12037" max="12037" width="30.7109375" customWidth="1"/>
    <col min="12038" max="12039" width="15.42578125" customWidth="1"/>
    <col min="12040" max="12042" width="9.140625" customWidth="1"/>
    <col min="12289" max="12289" width="10.28515625" customWidth="1"/>
    <col min="12290" max="12290" width="30.7109375" customWidth="1"/>
    <col min="12291" max="12292" width="10.28515625" customWidth="1"/>
    <col min="12293" max="12293" width="30.7109375" customWidth="1"/>
    <col min="12294" max="12295" width="15.42578125" customWidth="1"/>
    <col min="12296" max="12298" width="9.140625" customWidth="1"/>
    <col min="12545" max="12545" width="10.28515625" customWidth="1"/>
    <col min="12546" max="12546" width="30.7109375" customWidth="1"/>
    <col min="12547" max="12548" width="10.28515625" customWidth="1"/>
    <col min="12549" max="12549" width="30.7109375" customWidth="1"/>
    <col min="12550" max="12551" width="15.42578125" customWidth="1"/>
    <col min="12552" max="12554" width="9.140625" customWidth="1"/>
    <col min="12801" max="12801" width="10.28515625" customWidth="1"/>
    <col min="12802" max="12802" width="30.7109375" customWidth="1"/>
    <col min="12803" max="12804" width="10.28515625" customWidth="1"/>
    <col min="12805" max="12805" width="30.7109375" customWidth="1"/>
    <col min="12806" max="12807" width="15.42578125" customWidth="1"/>
    <col min="12808" max="12810" width="9.140625" customWidth="1"/>
    <col min="13057" max="13057" width="10.28515625" customWidth="1"/>
    <col min="13058" max="13058" width="30.7109375" customWidth="1"/>
    <col min="13059" max="13060" width="10.28515625" customWidth="1"/>
    <col min="13061" max="13061" width="30.7109375" customWidth="1"/>
    <col min="13062" max="13063" width="15.42578125" customWidth="1"/>
    <col min="13064" max="13066" width="9.140625" customWidth="1"/>
    <col min="13313" max="13313" width="10.28515625" customWidth="1"/>
    <col min="13314" max="13314" width="30.7109375" customWidth="1"/>
    <col min="13315" max="13316" width="10.28515625" customWidth="1"/>
    <col min="13317" max="13317" width="30.7109375" customWidth="1"/>
    <col min="13318" max="13319" width="15.42578125" customWidth="1"/>
    <col min="13320" max="13322" width="9.140625" customWidth="1"/>
    <col min="13569" max="13569" width="10.28515625" customWidth="1"/>
    <col min="13570" max="13570" width="30.7109375" customWidth="1"/>
    <col min="13571" max="13572" width="10.28515625" customWidth="1"/>
    <col min="13573" max="13573" width="30.7109375" customWidth="1"/>
    <col min="13574" max="13575" width="15.42578125" customWidth="1"/>
    <col min="13576" max="13578" width="9.140625" customWidth="1"/>
    <col min="13825" max="13825" width="10.28515625" customWidth="1"/>
    <col min="13826" max="13826" width="30.7109375" customWidth="1"/>
    <col min="13827" max="13828" width="10.28515625" customWidth="1"/>
    <col min="13829" max="13829" width="30.7109375" customWidth="1"/>
    <col min="13830" max="13831" width="15.42578125" customWidth="1"/>
    <col min="13832" max="13834" width="9.140625" customWidth="1"/>
    <col min="14081" max="14081" width="10.28515625" customWidth="1"/>
    <col min="14082" max="14082" width="30.7109375" customWidth="1"/>
    <col min="14083" max="14084" width="10.28515625" customWidth="1"/>
    <col min="14085" max="14085" width="30.7109375" customWidth="1"/>
    <col min="14086" max="14087" width="15.42578125" customWidth="1"/>
    <col min="14088" max="14090" width="9.140625" customWidth="1"/>
    <col min="14337" max="14337" width="10.28515625" customWidth="1"/>
    <col min="14338" max="14338" width="30.7109375" customWidth="1"/>
    <col min="14339" max="14340" width="10.28515625" customWidth="1"/>
    <col min="14341" max="14341" width="30.7109375" customWidth="1"/>
    <col min="14342" max="14343" width="15.42578125" customWidth="1"/>
    <col min="14344" max="14346" width="9.140625" customWidth="1"/>
    <col min="14593" max="14593" width="10.28515625" customWidth="1"/>
    <col min="14594" max="14594" width="30.7109375" customWidth="1"/>
    <col min="14595" max="14596" width="10.28515625" customWidth="1"/>
    <col min="14597" max="14597" width="30.7109375" customWidth="1"/>
    <col min="14598" max="14599" width="15.42578125" customWidth="1"/>
    <col min="14600" max="14602" width="9.140625" customWidth="1"/>
    <col min="14849" max="14849" width="10.28515625" customWidth="1"/>
    <col min="14850" max="14850" width="30.7109375" customWidth="1"/>
    <col min="14851" max="14852" width="10.28515625" customWidth="1"/>
    <col min="14853" max="14853" width="30.7109375" customWidth="1"/>
    <col min="14854" max="14855" width="15.42578125" customWidth="1"/>
    <col min="14856" max="14858" width="9.140625" customWidth="1"/>
    <col min="15105" max="15105" width="10.28515625" customWidth="1"/>
    <col min="15106" max="15106" width="30.7109375" customWidth="1"/>
    <col min="15107" max="15108" width="10.28515625" customWidth="1"/>
    <col min="15109" max="15109" width="30.7109375" customWidth="1"/>
    <col min="15110" max="15111" width="15.42578125" customWidth="1"/>
    <col min="15112" max="15114" width="9.140625" customWidth="1"/>
    <col min="15361" max="15361" width="10.28515625" customWidth="1"/>
    <col min="15362" max="15362" width="30.7109375" customWidth="1"/>
    <col min="15363" max="15364" width="10.28515625" customWidth="1"/>
    <col min="15365" max="15365" width="30.7109375" customWidth="1"/>
    <col min="15366" max="15367" width="15.42578125" customWidth="1"/>
    <col min="15368" max="15370" width="9.140625" customWidth="1"/>
    <col min="15617" max="15617" width="10.28515625" customWidth="1"/>
    <col min="15618" max="15618" width="30.7109375" customWidth="1"/>
    <col min="15619" max="15620" width="10.28515625" customWidth="1"/>
    <col min="15621" max="15621" width="30.7109375" customWidth="1"/>
    <col min="15622" max="15623" width="15.42578125" customWidth="1"/>
    <col min="15624" max="15626" width="9.140625" customWidth="1"/>
    <col min="15873" max="15873" width="10.28515625" customWidth="1"/>
    <col min="15874" max="15874" width="30.7109375" customWidth="1"/>
    <col min="15875" max="15876" width="10.28515625" customWidth="1"/>
    <col min="15877" max="15877" width="30.7109375" customWidth="1"/>
    <col min="15878" max="15879" width="15.42578125" customWidth="1"/>
    <col min="15880" max="15882" width="9.140625" customWidth="1"/>
    <col min="16129" max="16129" width="10.28515625" customWidth="1"/>
    <col min="16130" max="16130" width="30.7109375" customWidth="1"/>
    <col min="16131" max="16132" width="10.28515625" customWidth="1"/>
    <col min="16133" max="16133" width="30.7109375" customWidth="1"/>
    <col min="16134" max="16135" width="15.42578125" customWidth="1"/>
    <col min="16136" max="16138" width="9.140625" customWidth="1"/>
  </cols>
  <sheetData>
    <row r="1" spans="1:10" ht="15.6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>
      <c r="A2" s="1" t="s">
        <v>1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4.25">
      <c r="A3" s="23" t="s">
        <v>64</v>
      </c>
      <c r="B3" s="24"/>
      <c r="C3" s="24"/>
      <c r="D3" s="24"/>
      <c r="E3" s="25"/>
      <c r="F3" s="24"/>
      <c r="G3" s="25"/>
      <c r="H3" s="25"/>
      <c r="I3" s="24"/>
      <c r="J3" s="24"/>
    </row>
    <row r="4" spans="1:10">
      <c r="A4" s="22" t="s">
        <v>65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ht="15.6" customHeight="1">
      <c r="A5" s="27" t="s">
        <v>2</v>
      </c>
      <c r="B5" s="28"/>
      <c r="C5" s="28"/>
      <c r="D5" s="28"/>
      <c r="E5" s="28"/>
      <c r="F5" s="28"/>
      <c r="G5" s="28"/>
    </row>
    <row r="6" spans="1:10" ht="15.6" customHeight="1">
      <c r="A6" s="27" t="s">
        <v>66</v>
      </c>
      <c r="B6" s="28"/>
      <c r="C6" s="28"/>
      <c r="D6" s="28"/>
      <c r="E6" s="28"/>
      <c r="F6" s="28"/>
      <c r="G6" s="28"/>
    </row>
    <row r="7" spans="1:10" ht="15.6" customHeight="1">
      <c r="A7" s="27" t="s">
        <v>67</v>
      </c>
      <c r="B7" s="28"/>
      <c r="C7" s="28"/>
      <c r="D7" s="28"/>
      <c r="E7" s="28"/>
      <c r="F7" s="28"/>
      <c r="G7" s="28"/>
    </row>
    <row r="8" spans="1:10" ht="15.6" customHeight="1">
      <c r="A8" s="27" t="s">
        <v>31</v>
      </c>
      <c r="B8" s="28"/>
      <c r="C8" s="28"/>
      <c r="D8" s="28"/>
      <c r="E8" s="28"/>
      <c r="F8" s="28"/>
      <c r="G8" s="28"/>
    </row>
    <row r="9" spans="1:10">
      <c r="A9" s="2" t="s">
        <v>3</v>
      </c>
      <c r="B9" s="4"/>
      <c r="C9" s="3"/>
      <c r="D9" s="3"/>
      <c r="E9" s="4"/>
      <c r="F9" s="21">
        <f>SUBTOTAL(9,F14:F17)</f>
        <v>299225686.76999998</v>
      </c>
      <c r="G9" s="21">
        <f>SUBTOTAL(9,G14:G17)</f>
        <v>299225686.76999998</v>
      </c>
    </row>
    <row r="10" spans="1:10" ht="21">
      <c r="A10" s="26" t="s">
        <v>4</v>
      </c>
      <c r="B10" s="26" t="s">
        <v>6</v>
      </c>
      <c r="C10" s="26" t="s">
        <v>5</v>
      </c>
      <c r="D10" s="26" t="s">
        <v>18</v>
      </c>
      <c r="E10" s="26" t="s">
        <v>19</v>
      </c>
      <c r="F10" s="26" t="s">
        <v>68</v>
      </c>
      <c r="G10" s="26" t="s">
        <v>8</v>
      </c>
    </row>
    <row r="11" spans="1:10" s="34" customFormat="1" ht="12">
      <c r="A11" s="30" t="s">
        <v>9</v>
      </c>
      <c r="B11" s="31"/>
      <c r="C11" s="32"/>
      <c r="D11" s="32"/>
      <c r="E11" s="31"/>
      <c r="F11" s="33">
        <v>175484315.19999999</v>
      </c>
      <c r="G11" s="33">
        <v>175484315.19999999</v>
      </c>
    </row>
    <row r="12" spans="1:10">
      <c r="A12" s="2"/>
      <c r="B12" s="4"/>
      <c r="C12" s="3"/>
      <c r="D12" s="3"/>
      <c r="E12" s="4"/>
      <c r="F12" s="5"/>
      <c r="G12" s="5"/>
    </row>
    <row r="13" spans="1:10">
      <c r="A13" s="6" t="s">
        <v>51</v>
      </c>
      <c r="B13" s="8"/>
      <c r="C13" s="7"/>
      <c r="D13" s="7"/>
      <c r="E13" s="8"/>
      <c r="F13" s="9">
        <v>51742943.630000003</v>
      </c>
      <c r="G13" s="9">
        <v>51742943.630000003</v>
      </c>
    </row>
    <row r="14" spans="1:10" ht="45" outlineLevel="1">
      <c r="A14" s="10" t="s">
        <v>51</v>
      </c>
      <c r="B14" s="11" t="s">
        <v>48</v>
      </c>
      <c r="C14" s="10" t="s">
        <v>10</v>
      </c>
      <c r="D14" s="10" t="s">
        <v>58</v>
      </c>
      <c r="E14" s="11" t="s">
        <v>59</v>
      </c>
      <c r="F14" s="12">
        <v>51742943.630000003</v>
      </c>
      <c r="G14" s="12">
        <v>51742943.630000003</v>
      </c>
    </row>
    <row r="15" spans="1:10">
      <c r="A15" s="6" t="s">
        <v>27</v>
      </c>
      <c r="B15" s="8"/>
      <c r="C15" s="7"/>
      <c r="D15" s="7"/>
      <c r="E15" s="8"/>
      <c r="F15" s="9">
        <v>123741371.56999999</v>
      </c>
      <c r="G15" s="9">
        <v>123741371.56999999</v>
      </c>
    </row>
    <row r="16" spans="1:10" ht="78.75" outlineLevel="1">
      <c r="A16" s="10" t="s">
        <v>27</v>
      </c>
      <c r="B16" s="11" t="s">
        <v>69</v>
      </c>
      <c r="C16" s="10" t="s">
        <v>10</v>
      </c>
      <c r="D16" s="10" t="s">
        <v>70</v>
      </c>
      <c r="E16" s="11" t="s">
        <v>71</v>
      </c>
      <c r="F16" s="12">
        <v>77018410.219999999</v>
      </c>
      <c r="G16" s="12">
        <v>77018410.219999999</v>
      </c>
    </row>
    <row r="17" spans="1:7" ht="78.75" outlineLevel="1">
      <c r="A17" s="10" t="s">
        <v>27</v>
      </c>
      <c r="B17" s="11" t="s">
        <v>72</v>
      </c>
      <c r="C17" s="10" t="s">
        <v>10</v>
      </c>
      <c r="D17" s="10" t="s">
        <v>70</v>
      </c>
      <c r="E17" s="11" t="s">
        <v>71</v>
      </c>
      <c r="F17" s="12">
        <v>46722961.350000001</v>
      </c>
      <c r="G17" s="12">
        <v>46722961.350000001</v>
      </c>
    </row>
  </sheetData>
  <autoFilter ref="A12:G17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topLeftCell="A4" workbookViewId="0">
      <pane xSplit="1" ySplit="9" topLeftCell="B13" activePane="bottomRight" state="frozen"/>
      <selection activeCell="A4" sqref="A4"/>
      <selection pane="topRight" activeCell="B4" sqref="B4"/>
      <selection pane="bottomLeft" activeCell="A13" sqref="A13"/>
      <selection pane="bottomRight" activeCell="A11" sqref="A11:XFD31"/>
    </sheetView>
  </sheetViews>
  <sheetFormatPr defaultRowHeight="12.75" outlineLevelRow="1"/>
  <cols>
    <col min="1" max="1" width="10.28515625" customWidth="1"/>
    <col min="2" max="2" width="30.7109375" customWidth="1"/>
    <col min="3" max="4" width="10.28515625" customWidth="1"/>
    <col min="5" max="5" width="30.7109375" customWidth="1"/>
    <col min="6" max="7" width="15.42578125" customWidth="1"/>
    <col min="8" max="10" width="9.140625" customWidth="1"/>
    <col min="257" max="257" width="10.28515625" customWidth="1"/>
    <col min="258" max="258" width="30.7109375" customWidth="1"/>
    <col min="259" max="260" width="10.28515625" customWidth="1"/>
    <col min="261" max="261" width="30.7109375" customWidth="1"/>
    <col min="262" max="263" width="15.42578125" customWidth="1"/>
    <col min="264" max="266" width="9.140625" customWidth="1"/>
    <col min="513" max="513" width="10.28515625" customWidth="1"/>
    <col min="514" max="514" width="30.7109375" customWidth="1"/>
    <col min="515" max="516" width="10.28515625" customWidth="1"/>
    <col min="517" max="517" width="30.7109375" customWidth="1"/>
    <col min="518" max="519" width="15.42578125" customWidth="1"/>
    <col min="520" max="522" width="9.140625" customWidth="1"/>
    <col min="769" max="769" width="10.28515625" customWidth="1"/>
    <col min="770" max="770" width="30.7109375" customWidth="1"/>
    <col min="771" max="772" width="10.28515625" customWidth="1"/>
    <col min="773" max="773" width="30.7109375" customWidth="1"/>
    <col min="774" max="775" width="15.42578125" customWidth="1"/>
    <col min="776" max="778" width="9.140625" customWidth="1"/>
    <col min="1025" max="1025" width="10.28515625" customWidth="1"/>
    <col min="1026" max="1026" width="30.7109375" customWidth="1"/>
    <col min="1027" max="1028" width="10.28515625" customWidth="1"/>
    <col min="1029" max="1029" width="30.7109375" customWidth="1"/>
    <col min="1030" max="1031" width="15.42578125" customWidth="1"/>
    <col min="1032" max="1034" width="9.140625" customWidth="1"/>
    <col min="1281" max="1281" width="10.28515625" customWidth="1"/>
    <col min="1282" max="1282" width="30.7109375" customWidth="1"/>
    <col min="1283" max="1284" width="10.28515625" customWidth="1"/>
    <col min="1285" max="1285" width="30.7109375" customWidth="1"/>
    <col min="1286" max="1287" width="15.42578125" customWidth="1"/>
    <col min="1288" max="1290" width="9.140625" customWidth="1"/>
    <col min="1537" max="1537" width="10.28515625" customWidth="1"/>
    <col min="1538" max="1538" width="30.7109375" customWidth="1"/>
    <col min="1539" max="1540" width="10.28515625" customWidth="1"/>
    <col min="1541" max="1541" width="30.7109375" customWidth="1"/>
    <col min="1542" max="1543" width="15.42578125" customWidth="1"/>
    <col min="1544" max="1546" width="9.140625" customWidth="1"/>
    <col min="1793" max="1793" width="10.28515625" customWidth="1"/>
    <col min="1794" max="1794" width="30.7109375" customWidth="1"/>
    <col min="1795" max="1796" width="10.28515625" customWidth="1"/>
    <col min="1797" max="1797" width="30.7109375" customWidth="1"/>
    <col min="1798" max="1799" width="15.42578125" customWidth="1"/>
    <col min="1800" max="1802" width="9.140625" customWidth="1"/>
    <col min="2049" max="2049" width="10.28515625" customWidth="1"/>
    <col min="2050" max="2050" width="30.7109375" customWidth="1"/>
    <col min="2051" max="2052" width="10.28515625" customWidth="1"/>
    <col min="2053" max="2053" width="30.7109375" customWidth="1"/>
    <col min="2054" max="2055" width="15.42578125" customWidth="1"/>
    <col min="2056" max="2058" width="9.140625" customWidth="1"/>
    <col min="2305" max="2305" width="10.28515625" customWidth="1"/>
    <col min="2306" max="2306" width="30.7109375" customWidth="1"/>
    <col min="2307" max="2308" width="10.28515625" customWidth="1"/>
    <col min="2309" max="2309" width="30.7109375" customWidth="1"/>
    <col min="2310" max="2311" width="15.42578125" customWidth="1"/>
    <col min="2312" max="2314" width="9.140625" customWidth="1"/>
    <col min="2561" max="2561" width="10.28515625" customWidth="1"/>
    <col min="2562" max="2562" width="30.7109375" customWidth="1"/>
    <col min="2563" max="2564" width="10.28515625" customWidth="1"/>
    <col min="2565" max="2565" width="30.7109375" customWidth="1"/>
    <col min="2566" max="2567" width="15.42578125" customWidth="1"/>
    <col min="2568" max="2570" width="9.140625" customWidth="1"/>
    <col min="2817" max="2817" width="10.28515625" customWidth="1"/>
    <col min="2818" max="2818" width="30.7109375" customWidth="1"/>
    <col min="2819" max="2820" width="10.28515625" customWidth="1"/>
    <col min="2821" max="2821" width="30.7109375" customWidth="1"/>
    <col min="2822" max="2823" width="15.42578125" customWidth="1"/>
    <col min="2824" max="2826" width="9.140625" customWidth="1"/>
    <col min="3073" max="3073" width="10.28515625" customWidth="1"/>
    <col min="3074" max="3074" width="30.7109375" customWidth="1"/>
    <col min="3075" max="3076" width="10.28515625" customWidth="1"/>
    <col min="3077" max="3077" width="30.7109375" customWidth="1"/>
    <col min="3078" max="3079" width="15.42578125" customWidth="1"/>
    <col min="3080" max="3082" width="9.140625" customWidth="1"/>
    <col min="3329" max="3329" width="10.28515625" customWidth="1"/>
    <col min="3330" max="3330" width="30.7109375" customWidth="1"/>
    <col min="3331" max="3332" width="10.28515625" customWidth="1"/>
    <col min="3333" max="3333" width="30.7109375" customWidth="1"/>
    <col min="3334" max="3335" width="15.42578125" customWidth="1"/>
    <col min="3336" max="3338" width="9.140625" customWidth="1"/>
    <col min="3585" max="3585" width="10.28515625" customWidth="1"/>
    <col min="3586" max="3586" width="30.7109375" customWidth="1"/>
    <col min="3587" max="3588" width="10.28515625" customWidth="1"/>
    <col min="3589" max="3589" width="30.7109375" customWidth="1"/>
    <col min="3590" max="3591" width="15.42578125" customWidth="1"/>
    <col min="3592" max="3594" width="9.140625" customWidth="1"/>
    <col min="3841" max="3841" width="10.28515625" customWidth="1"/>
    <col min="3842" max="3842" width="30.7109375" customWidth="1"/>
    <col min="3843" max="3844" width="10.28515625" customWidth="1"/>
    <col min="3845" max="3845" width="30.7109375" customWidth="1"/>
    <col min="3846" max="3847" width="15.42578125" customWidth="1"/>
    <col min="3848" max="3850" width="9.140625" customWidth="1"/>
    <col min="4097" max="4097" width="10.28515625" customWidth="1"/>
    <col min="4098" max="4098" width="30.7109375" customWidth="1"/>
    <col min="4099" max="4100" width="10.28515625" customWidth="1"/>
    <col min="4101" max="4101" width="30.7109375" customWidth="1"/>
    <col min="4102" max="4103" width="15.42578125" customWidth="1"/>
    <col min="4104" max="4106" width="9.140625" customWidth="1"/>
    <col min="4353" max="4353" width="10.28515625" customWidth="1"/>
    <col min="4354" max="4354" width="30.7109375" customWidth="1"/>
    <col min="4355" max="4356" width="10.28515625" customWidth="1"/>
    <col min="4357" max="4357" width="30.7109375" customWidth="1"/>
    <col min="4358" max="4359" width="15.42578125" customWidth="1"/>
    <col min="4360" max="4362" width="9.140625" customWidth="1"/>
    <col min="4609" max="4609" width="10.28515625" customWidth="1"/>
    <col min="4610" max="4610" width="30.7109375" customWidth="1"/>
    <col min="4611" max="4612" width="10.28515625" customWidth="1"/>
    <col min="4613" max="4613" width="30.7109375" customWidth="1"/>
    <col min="4614" max="4615" width="15.42578125" customWidth="1"/>
    <col min="4616" max="4618" width="9.140625" customWidth="1"/>
    <col min="4865" max="4865" width="10.28515625" customWidth="1"/>
    <col min="4866" max="4866" width="30.7109375" customWidth="1"/>
    <col min="4867" max="4868" width="10.28515625" customWidth="1"/>
    <col min="4869" max="4869" width="30.7109375" customWidth="1"/>
    <col min="4870" max="4871" width="15.42578125" customWidth="1"/>
    <col min="4872" max="4874" width="9.140625" customWidth="1"/>
    <col min="5121" max="5121" width="10.28515625" customWidth="1"/>
    <col min="5122" max="5122" width="30.7109375" customWidth="1"/>
    <col min="5123" max="5124" width="10.28515625" customWidth="1"/>
    <col min="5125" max="5125" width="30.7109375" customWidth="1"/>
    <col min="5126" max="5127" width="15.42578125" customWidth="1"/>
    <col min="5128" max="5130" width="9.140625" customWidth="1"/>
    <col min="5377" max="5377" width="10.28515625" customWidth="1"/>
    <col min="5378" max="5378" width="30.7109375" customWidth="1"/>
    <col min="5379" max="5380" width="10.28515625" customWidth="1"/>
    <col min="5381" max="5381" width="30.7109375" customWidth="1"/>
    <col min="5382" max="5383" width="15.42578125" customWidth="1"/>
    <col min="5384" max="5386" width="9.140625" customWidth="1"/>
    <col min="5633" max="5633" width="10.28515625" customWidth="1"/>
    <col min="5634" max="5634" width="30.7109375" customWidth="1"/>
    <col min="5635" max="5636" width="10.28515625" customWidth="1"/>
    <col min="5637" max="5637" width="30.7109375" customWidth="1"/>
    <col min="5638" max="5639" width="15.42578125" customWidth="1"/>
    <col min="5640" max="5642" width="9.140625" customWidth="1"/>
    <col min="5889" max="5889" width="10.28515625" customWidth="1"/>
    <col min="5890" max="5890" width="30.7109375" customWidth="1"/>
    <col min="5891" max="5892" width="10.28515625" customWidth="1"/>
    <col min="5893" max="5893" width="30.7109375" customWidth="1"/>
    <col min="5894" max="5895" width="15.42578125" customWidth="1"/>
    <col min="5896" max="5898" width="9.140625" customWidth="1"/>
    <col min="6145" max="6145" width="10.28515625" customWidth="1"/>
    <col min="6146" max="6146" width="30.7109375" customWidth="1"/>
    <col min="6147" max="6148" width="10.28515625" customWidth="1"/>
    <col min="6149" max="6149" width="30.7109375" customWidth="1"/>
    <col min="6150" max="6151" width="15.42578125" customWidth="1"/>
    <col min="6152" max="6154" width="9.140625" customWidth="1"/>
    <col min="6401" max="6401" width="10.28515625" customWidth="1"/>
    <col min="6402" max="6402" width="30.7109375" customWidth="1"/>
    <col min="6403" max="6404" width="10.28515625" customWidth="1"/>
    <col min="6405" max="6405" width="30.7109375" customWidth="1"/>
    <col min="6406" max="6407" width="15.42578125" customWidth="1"/>
    <col min="6408" max="6410" width="9.140625" customWidth="1"/>
    <col min="6657" max="6657" width="10.28515625" customWidth="1"/>
    <col min="6658" max="6658" width="30.7109375" customWidth="1"/>
    <col min="6659" max="6660" width="10.28515625" customWidth="1"/>
    <col min="6661" max="6661" width="30.7109375" customWidth="1"/>
    <col min="6662" max="6663" width="15.42578125" customWidth="1"/>
    <col min="6664" max="6666" width="9.140625" customWidth="1"/>
    <col min="6913" max="6913" width="10.28515625" customWidth="1"/>
    <col min="6914" max="6914" width="30.7109375" customWidth="1"/>
    <col min="6915" max="6916" width="10.28515625" customWidth="1"/>
    <col min="6917" max="6917" width="30.7109375" customWidth="1"/>
    <col min="6918" max="6919" width="15.42578125" customWidth="1"/>
    <col min="6920" max="6922" width="9.140625" customWidth="1"/>
    <col min="7169" max="7169" width="10.28515625" customWidth="1"/>
    <col min="7170" max="7170" width="30.7109375" customWidth="1"/>
    <col min="7171" max="7172" width="10.28515625" customWidth="1"/>
    <col min="7173" max="7173" width="30.7109375" customWidth="1"/>
    <col min="7174" max="7175" width="15.42578125" customWidth="1"/>
    <col min="7176" max="7178" width="9.140625" customWidth="1"/>
    <col min="7425" max="7425" width="10.28515625" customWidth="1"/>
    <col min="7426" max="7426" width="30.7109375" customWidth="1"/>
    <col min="7427" max="7428" width="10.28515625" customWidth="1"/>
    <col min="7429" max="7429" width="30.7109375" customWidth="1"/>
    <col min="7430" max="7431" width="15.42578125" customWidth="1"/>
    <col min="7432" max="7434" width="9.140625" customWidth="1"/>
    <col min="7681" max="7681" width="10.28515625" customWidth="1"/>
    <col min="7682" max="7682" width="30.7109375" customWidth="1"/>
    <col min="7683" max="7684" width="10.28515625" customWidth="1"/>
    <col min="7685" max="7685" width="30.7109375" customWidth="1"/>
    <col min="7686" max="7687" width="15.42578125" customWidth="1"/>
    <col min="7688" max="7690" width="9.140625" customWidth="1"/>
    <col min="7937" max="7937" width="10.28515625" customWidth="1"/>
    <col min="7938" max="7938" width="30.7109375" customWidth="1"/>
    <col min="7939" max="7940" width="10.28515625" customWidth="1"/>
    <col min="7941" max="7941" width="30.7109375" customWidth="1"/>
    <col min="7942" max="7943" width="15.42578125" customWidth="1"/>
    <col min="7944" max="7946" width="9.140625" customWidth="1"/>
    <col min="8193" max="8193" width="10.28515625" customWidth="1"/>
    <col min="8194" max="8194" width="30.7109375" customWidth="1"/>
    <col min="8195" max="8196" width="10.28515625" customWidth="1"/>
    <col min="8197" max="8197" width="30.7109375" customWidth="1"/>
    <col min="8198" max="8199" width="15.42578125" customWidth="1"/>
    <col min="8200" max="8202" width="9.140625" customWidth="1"/>
    <col min="8449" max="8449" width="10.28515625" customWidth="1"/>
    <col min="8450" max="8450" width="30.7109375" customWidth="1"/>
    <col min="8451" max="8452" width="10.28515625" customWidth="1"/>
    <col min="8453" max="8453" width="30.7109375" customWidth="1"/>
    <col min="8454" max="8455" width="15.42578125" customWidth="1"/>
    <col min="8456" max="8458" width="9.140625" customWidth="1"/>
    <col min="8705" max="8705" width="10.28515625" customWidth="1"/>
    <col min="8706" max="8706" width="30.7109375" customWidth="1"/>
    <col min="8707" max="8708" width="10.28515625" customWidth="1"/>
    <col min="8709" max="8709" width="30.7109375" customWidth="1"/>
    <col min="8710" max="8711" width="15.42578125" customWidth="1"/>
    <col min="8712" max="8714" width="9.140625" customWidth="1"/>
    <col min="8961" max="8961" width="10.28515625" customWidth="1"/>
    <col min="8962" max="8962" width="30.7109375" customWidth="1"/>
    <col min="8963" max="8964" width="10.28515625" customWidth="1"/>
    <col min="8965" max="8965" width="30.7109375" customWidth="1"/>
    <col min="8966" max="8967" width="15.42578125" customWidth="1"/>
    <col min="8968" max="8970" width="9.140625" customWidth="1"/>
    <col min="9217" max="9217" width="10.28515625" customWidth="1"/>
    <col min="9218" max="9218" width="30.7109375" customWidth="1"/>
    <col min="9219" max="9220" width="10.28515625" customWidth="1"/>
    <col min="9221" max="9221" width="30.7109375" customWidth="1"/>
    <col min="9222" max="9223" width="15.42578125" customWidth="1"/>
    <col min="9224" max="9226" width="9.140625" customWidth="1"/>
    <col min="9473" max="9473" width="10.28515625" customWidth="1"/>
    <col min="9474" max="9474" width="30.7109375" customWidth="1"/>
    <col min="9475" max="9476" width="10.28515625" customWidth="1"/>
    <col min="9477" max="9477" width="30.7109375" customWidth="1"/>
    <col min="9478" max="9479" width="15.42578125" customWidth="1"/>
    <col min="9480" max="9482" width="9.140625" customWidth="1"/>
    <col min="9729" max="9729" width="10.28515625" customWidth="1"/>
    <col min="9730" max="9730" width="30.7109375" customWidth="1"/>
    <col min="9731" max="9732" width="10.28515625" customWidth="1"/>
    <col min="9733" max="9733" width="30.7109375" customWidth="1"/>
    <col min="9734" max="9735" width="15.42578125" customWidth="1"/>
    <col min="9736" max="9738" width="9.140625" customWidth="1"/>
    <col min="9985" max="9985" width="10.28515625" customWidth="1"/>
    <col min="9986" max="9986" width="30.7109375" customWidth="1"/>
    <col min="9987" max="9988" width="10.28515625" customWidth="1"/>
    <col min="9989" max="9989" width="30.7109375" customWidth="1"/>
    <col min="9990" max="9991" width="15.42578125" customWidth="1"/>
    <col min="9992" max="9994" width="9.140625" customWidth="1"/>
    <col min="10241" max="10241" width="10.28515625" customWidth="1"/>
    <col min="10242" max="10242" width="30.7109375" customWidth="1"/>
    <col min="10243" max="10244" width="10.28515625" customWidth="1"/>
    <col min="10245" max="10245" width="30.7109375" customWidth="1"/>
    <col min="10246" max="10247" width="15.42578125" customWidth="1"/>
    <col min="10248" max="10250" width="9.140625" customWidth="1"/>
    <col min="10497" max="10497" width="10.28515625" customWidth="1"/>
    <col min="10498" max="10498" width="30.7109375" customWidth="1"/>
    <col min="10499" max="10500" width="10.28515625" customWidth="1"/>
    <col min="10501" max="10501" width="30.7109375" customWidth="1"/>
    <col min="10502" max="10503" width="15.42578125" customWidth="1"/>
    <col min="10504" max="10506" width="9.140625" customWidth="1"/>
    <col min="10753" max="10753" width="10.28515625" customWidth="1"/>
    <col min="10754" max="10754" width="30.7109375" customWidth="1"/>
    <col min="10755" max="10756" width="10.28515625" customWidth="1"/>
    <col min="10757" max="10757" width="30.7109375" customWidth="1"/>
    <col min="10758" max="10759" width="15.42578125" customWidth="1"/>
    <col min="10760" max="10762" width="9.140625" customWidth="1"/>
    <col min="11009" max="11009" width="10.28515625" customWidth="1"/>
    <col min="11010" max="11010" width="30.7109375" customWidth="1"/>
    <col min="11011" max="11012" width="10.28515625" customWidth="1"/>
    <col min="11013" max="11013" width="30.7109375" customWidth="1"/>
    <col min="11014" max="11015" width="15.42578125" customWidth="1"/>
    <col min="11016" max="11018" width="9.140625" customWidth="1"/>
    <col min="11265" max="11265" width="10.28515625" customWidth="1"/>
    <col min="11266" max="11266" width="30.7109375" customWidth="1"/>
    <col min="11267" max="11268" width="10.28515625" customWidth="1"/>
    <col min="11269" max="11269" width="30.7109375" customWidth="1"/>
    <col min="11270" max="11271" width="15.42578125" customWidth="1"/>
    <col min="11272" max="11274" width="9.140625" customWidth="1"/>
    <col min="11521" max="11521" width="10.28515625" customWidth="1"/>
    <col min="11522" max="11522" width="30.7109375" customWidth="1"/>
    <col min="11523" max="11524" width="10.28515625" customWidth="1"/>
    <col min="11525" max="11525" width="30.7109375" customWidth="1"/>
    <col min="11526" max="11527" width="15.42578125" customWidth="1"/>
    <col min="11528" max="11530" width="9.140625" customWidth="1"/>
    <col min="11777" max="11777" width="10.28515625" customWidth="1"/>
    <col min="11778" max="11778" width="30.7109375" customWidth="1"/>
    <col min="11779" max="11780" width="10.28515625" customWidth="1"/>
    <col min="11781" max="11781" width="30.7109375" customWidth="1"/>
    <col min="11782" max="11783" width="15.42578125" customWidth="1"/>
    <col min="11784" max="11786" width="9.140625" customWidth="1"/>
    <col min="12033" max="12033" width="10.28515625" customWidth="1"/>
    <col min="12034" max="12034" width="30.7109375" customWidth="1"/>
    <col min="12035" max="12036" width="10.28515625" customWidth="1"/>
    <col min="12037" max="12037" width="30.7109375" customWidth="1"/>
    <col min="12038" max="12039" width="15.42578125" customWidth="1"/>
    <col min="12040" max="12042" width="9.140625" customWidth="1"/>
    <col min="12289" max="12289" width="10.28515625" customWidth="1"/>
    <col min="12290" max="12290" width="30.7109375" customWidth="1"/>
    <col min="12291" max="12292" width="10.28515625" customWidth="1"/>
    <col min="12293" max="12293" width="30.7109375" customWidth="1"/>
    <col min="12294" max="12295" width="15.42578125" customWidth="1"/>
    <col min="12296" max="12298" width="9.140625" customWidth="1"/>
    <col min="12545" max="12545" width="10.28515625" customWidth="1"/>
    <col min="12546" max="12546" width="30.7109375" customWidth="1"/>
    <col min="12547" max="12548" width="10.28515625" customWidth="1"/>
    <col min="12549" max="12549" width="30.7109375" customWidth="1"/>
    <col min="12550" max="12551" width="15.42578125" customWidth="1"/>
    <col min="12552" max="12554" width="9.140625" customWidth="1"/>
    <col min="12801" max="12801" width="10.28515625" customWidth="1"/>
    <col min="12802" max="12802" width="30.7109375" customWidth="1"/>
    <col min="12803" max="12804" width="10.28515625" customWidth="1"/>
    <col min="12805" max="12805" width="30.7109375" customWidth="1"/>
    <col min="12806" max="12807" width="15.42578125" customWidth="1"/>
    <col min="12808" max="12810" width="9.140625" customWidth="1"/>
    <col min="13057" max="13057" width="10.28515625" customWidth="1"/>
    <col min="13058" max="13058" width="30.7109375" customWidth="1"/>
    <col min="13059" max="13060" width="10.28515625" customWidth="1"/>
    <col min="13061" max="13061" width="30.7109375" customWidth="1"/>
    <col min="13062" max="13063" width="15.42578125" customWidth="1"/>
    <col min="13064" max="13066" width="9.140625" customWidth="1"/>
    <col min="13313" max="13313" width="10.28515625" customWidth="1"/>
    <col min="13314" max="13314" width="30.7109375" customWidth="1"/>
    <col min="13315" max="13316" width="10.28515625" customWidth="1"/>
    <col min="13317" max="13317" width="30.7109375" customWidth="1"/>
    <col min="13318" max="13319" width="15.42578125" customWidth="1"/>
    <col min="13320" max="13322" width="9.140625" customWidth="1"/>
    <col min="13569" max="13569" width="10.28515625" customWidth="1"/>
    <col min="13570" max="13570" width="30.7109375" customWidth="1"/>
    <col min="13571" max="13572" width="10.28515625" customWidth="1"/>
    <col min="13573" max="13573" width="30.7109375" customWidth="1"/>
    <col min="13574" max="13575" width="15.42578125" customWidth="1"/>
    <col min="13576" max="13578" width="9.140625" customWidth="1"/>
    <col min="13825" max="13825" width="10.28515625" customWidth="1"/>
    <col min="13826" max="13826" width="30.7109375" customWidth="1"/>
    <col min="13827" max="13828" width="10.28515625" customWidth="1"/>
    <col min="13829" max="13829" width="30.7109375" customWidth="1"/>
    <col min="13830" max="13831" width="15.42578125" customWidth="1"/>
    <col min="13832" max="13834" width="9.140625" customWidth="1"/>
    <col min="14081" max="14081" width="10.28515625" customWidth="1"/>
    <col min="14082" max="14082" width="30.7109375" customWidth="1"/>
    <col min="14083" max="14084" width="10.28515625" customWidth="1"/>
    <col min="14085" max="14085" width="30.7109375" customWidth="1"/>
    <col min="14086" max="14087" width="15.42578125" customWidth="1"/>
    <col min="14088" max="14090" width="9.140625" customWidth="1"/>
    <col min="14337" max="14337" width="10.28515625" customWidth="1"/>
    <col min="14338" max="14338" width="30.7109375" customWidth="1"/>
    <col min="14339" max="14340" width="10.28515625" customWidth="1"/>
    <col min="14341" max="14341" width="30.7109375" customWidth="1"/>
    <col min="14342" max="14343" width="15.42578125" customWidth="1"/>
    <col min="14344" max="14346" width="9.140625" customWidth="1"/>
    <col min="14593" max="14593" width="10.28515625" customWidth="1"/>
    <col min="14594" max="14594" width="30.7109375" customWidth="1"/>
    <col min="14595" max="14596" width="10.28515625" customWidth="1"/>
    <col min="14597" max="14597" width="30.7109375" customWidth="1"/>
    <col min="14598" max="14599" width="15.42578125" customWidth="1"/>
    <col min="14600" max="14602" width="9.140625" customWidth="1"/>
    <col min="14849" max="14849" width="10.28515625" customWidth="1"/>
    <col min="14850" max="14850" width="30.7109375" customWidth="1"/>
    <col min="14851" max="14852" width="10.28515625" customWidth="1"/>
    <col min="14853" max="14853" width="30.7109375" customWidth="1"/>
    <col min="14854" max="14855" width="15.42578125" customWidth="1"/>
    <col min="14856" max="14858" width="9.140625" customWidth="1"/>
    <col min="15105" max="15105" width="10.28515625" customWidth="1"/>
    <col min="15106" max="15106" width="30.7109375" customWidth="1"/>
    <col min="15107" max="15108" width="10.28515625" customWidth="1"/>
    <col min="15109" max="15109" width="30.7109375" customWidth="1"/>
    <col min="15110" max="15111" width="15.42578125" customWidth="1"/>
    <col min="15112" max="15114" width="9.140625" customWidth="1"/>
    <col min="15361" max="15361" width="10.28515625" customWidth="1"/>
    <col min="15362" max="15362" width="30.7109375" customWidth="1"/>
    <col min="15363" max="15364" width="10.28515625" customWidth="1"/>
    <col min="15365" max="15365" width="30.7109375" customWidth="1"/>
    <col min="15366" max="15367" width="15.42578125" customWidth="1"/>
    <col min="15368" max="15370" width="9.140625" customWidth="1"/>
    <col min="15617" max="15617" width="10.28515625" customWidth="1"/>
    <col min="15618" max="15618" width="30.7109375" customWidth="1"/>
    <col min="15619" max="15620" width="10.28515625" customWidth="1"/>
    <col min="15621" max="15621" width="30.7109375" customWidth="1"/>
    <col min="15622" max="15623" width="15.42578125" customWidth="1"/>
    <col min="15624" max="15626" width="9.140625" customWidth="1"/>
    <col min="15873" max="15873" width="10.28515625" customWidth="1"/>
    <col min="15874" max="15874" width="30.7109375" customWidth="1"/>
    <col min="15875" max="15876" width="10.28515625" customWidth="1"/>
    <col min="15877" max="15877" width="30.7109375" customWidth="1"/>
    <col min="15878" max="15879" width="15.42578125" customWidth="1"/>
    <col min="15880" max="15882" width="9.140625" customWidth="1"/>
    <col min="16129" max="16129" width="10.28515625" customWidth="1"/>
    <col min="16130" max="16130" width="30.7109375" customWidth="1"/>
    <col min="16131" max="16132" width="10.28515625" customWidth="1"/>
    <col min="16133" max="16133" width="30.7109375" customWidth="1"/>
    <col min="16134" max="16135" width="15.42578125" customWidth="1"/>
    <col min="16136" max="16138" width="9.140625" customWidth="1"/>
  </cols>
  <sheetData>
    <row r="1" spans="1:10" ht="15.6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>
      <c r="A2" s="1" t="s">
        <v>1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4.25">
      <c r="A3" s="23" t="s">
        <v>64</v>
      </c>
      <c r="B3" s="24"/>
      <c r="C3" s="24"/>
      <c r="D3" s="24"/>
      <c r="E3" s="25"/>
      <c r="F3" s="24"/>
      <c r="G3" s="25"/>
      <c r="H3" s="25"/>
      <c r="I3" s="24"/>
      <c r="J3" s="24"/>
    </row>
    <row r="4" spans="1:10">
      <c r="A4" s="22" t="s">
        <v>92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ht="15.6" customHeight="1">
      <c r="A5" s="27" t="s">
        <v>2</v>
      </c>
      <c r="B5" s="28"/>
      <c r="C5" s="28"/>
      <c r="D5" s="28"/>
      <c r="E5" s="28"/>
      <c r="F5" s="28"/>
      <c r="G5" s="28"/>
    </row>
    <row r="6" spans="1:10" ht="15.6" customHeight="1">
      <c r="A6" s="27" t="s">
        <v>66</v>
      </c>
      <c r="B6" s="28"/>
      <c r="C6" s="28"/>
      <c r="D6" s="28"/>
      <c r="E6" s="28"/>
      <c r="F6" s="28"/>
      <c r="G6" s="28"/>
    </row>
    <row r="7" spans="1:10" ht="15.6" customHeight="1">
      <c r="A7" s="27" t="s">
        <v>67</v>
      </c>
      <c r="B7" s="28"/>
      <c r="C7" s="28"/>
      <c r="D7" s="28"/>
      <c r="E7" s="28"/>
      <c r="F7" s="28"/>
      <c r="G7" s="28"/>
    </row>
    <row r="8" spans="1:10" ht="15.6" customHeight="1">
      <c r="A8" s="27" t="s">
        <v>93</v>
      </c>
      <c r="B8" s="28"/>
      <c r="C8" s="28"/>
      <c r="D8" s="28"/>
      <c r="E8" s="28"/>
      <c r="F8" s="28"/>
      <c r="G8" s="28"/>
    </row>
    <row r="9" spans="1:10">
      <c r="A9" s="2" t="s">
        <v>3</v>
      </c>
      <c r="B9" s="4"/>
      <c r="C9" s="3"/>
      <c r="D9" s="3"/>
      <c r="E9" s="4"/>
      <c r="F9" s="21">
        <f>SUBTOTAL(9,F14:F31)</f>
        <v>153150466.01999998</v>
      </c>
      <c r="G9" s="21">
        <f>SUBTOTAL(9,G14:G31)</f>
        <v>145086809.65000001</v>
      </c>
    </row>
    <row r="10" spans="1:10" ht="21">
      <c r="A10" s="26" t="s">
        <v>4</v>
      </c>
      <c r="B10" s="26" t="s">
        <v>6</v>
      </c>
      <c r="C10" s="26" t="s">
        <v>5</v>
      </c>
      <c r="D10" s="26" t="s">
        <v>18</v>
      </c>
      <c r="E10" s="26" t="s">
        <v>19</v>
      </c>
      <c r="F10" s="26" t="s">
        <v>68</v>
      </c>
      <c r="G10" s="26" t="s">
        <v>8</v>
      </c>
    </row>
    <row r="11" spans="1:10">
      <c r="A11" s="2" t="s">
        <v>9</v>
      </c>
      <c r="B11" s="4"/>
      <c r="C11" s="3"/>
      <c r="D11" s="3"/>
      <c r="E11" s="4"/>
      <c r="F11" s="5">
        <v>88631783.010000005</v>
      </c>
      <c r="G11" s="5">
        <v>82828094.280000001</v>
      </c>
    </row>
    <row r="12" spans="1:10">
      <c r="A12" s="2"/>
      <c r="B12" s="4"/>
      <c r="C12" s="3"/>
      <c r="D12" s="3"/>
      <c r="E12" s="4"/>
      <c r="F12" s="5"/>
      <c r="G12" s="5"/>
    </row>
    <row r="13" spans="1:10">
      <c r="A13" s="6" t="s">
        <v>39</v>
      </c>
      <c r="B13" s="8"/>
      <c r="C13" s="7"/>
      <c r="D13" s="7"/>
      <c r="E13" s="8"/>
      <c r="F13" s="9">
        <v>24113100</v>
      </c>
      <c r="G13" s="9">
        <v>20569378.91</v>
      </c>
    </row>
    <row r="14" spans="1:10" ht="101.25" outlineLevel="1">
      <c r="A14" s="10" t="s">
        <v>39</v>
      </c>
      <c r="B14" s="11" t="s">
        <v>76</v>
      </c>
      <c r="C14" s="10" t="s">
        <v>10</v>
      </c>
      <c r="D14" s="10" t="s">
        <v>41</v>
      </c>
      <c r="E14" s="20" t="s">
        <v>42</v>
      </c>
      <c r="F14" s="12">
        <v>16600500</v>
      </c>
      <c r="G14" s="12">
        <v>13448463.49</v>
      </c>
    </row>
    <row r="15" spans="1:10" ht="101.25" outlineLevel="1">
      <c r="A15" s="10" t="s">
        <v>39</v>
      </c>
      <c r="B15" s="11" t="s">
        <v>77</v>
      </c>
      <c r="C15" s="10" t="s">
        <v>10</v>
      </c>
      <c r="D15" s="10" t="s">
        <v>41</v>
      </c>
      <c r="E15" s="20" t="s">
        <v>42</v>
      </c>
      <c r="F15" s="12">
        <v>2512600</v>
      </c>
      <c r="G15" s="12">
        <v>2120915.42</v>
      </c>
    </row>
    <row r="16" spans="1:10" ht="101.25" outlineLevel="1">
      <c r="A16" s="10" t="s">
        <v>39</v>
      </c>
      <c r="B16" s="11" t="s">
        <v>50</v>
      </c>
      <c r="C16" s="10" t="s">
        <v>10</v>
      </c>
      <c r="D16" s="10" t="s">
        <v>41</v>
      </c>
      <c r="E16" s="20" t="s">
        <v>42</v>
      </c>
      <c r="F16" s="12">
        <v>5000000</v>
      </c>
      <c r="G16" s="12">
        <v>5000000</v>
      </c>
    </row>
    <row r="17" spans="1:7">
      <c r="A17" s="6" t="s">
        <v>13</v>
      </c>
      <c r="B17" s="8"/>
      <c r="C17" s="7"/>
      <c r="D17" s="7"/>
      <c r="E17" s="8"/>
      <c r="F17" s="9">
        <v>14141161.779999999</v>
      </c>
      <c r="G17" s="9">
        <v>13879492.960000001</v>
      </c>
    </row>
    <row r="18" spans="1:7" ht="45" outlineLevel="1">
      <c r="A18" s="10" t="s">
        <v>13</v>
      </c>
      <c r="B18" s="11" t="s">
        <v>46</v>
      </c>
      <c r="C18" s="10" t="s">
        <v>10</v>
      </c>
      <c r="D18" s="10" t="s">
        <v>25</v>
      </c>
      <c r="E18" s="11" t="s">
        <v>26</v>
      </c>
      <c r="F18" s="12">
        <v>5151700</v>
      </c>
      <c r="G18" s="12">
        <v>4890046.7</v>
      </c>
    </row>
    <row r="19" spans="1:7" ht="45" outlineLevel="1">
      <c r="A19" s="10" t="s">
        <v>13</v>
      </c>
      <c r="B19" s="11" t="s">
        <v>80</v>
      </c>
      <c r="C19" s="10" t="s">
        <v>10</v>
      </c>
      <c r="D19" s="10" t="s">
        <v>25</v>
      </c>
      <c r="E19" s="11" t="s">
        <v>26</v>
      </c>
      <c r="F19" s="12">
        <v>4747100</v>
      </c>
      <c r="G19" s="12">
        <v>4747100</v>
      </c>
    </row>
    <row r="20" spans="1:7" ht="45" outlineLevel="1">
      <c r="A20" s="10" t="s">
        <v>13</v>
      </c>
      <c r="B20" s="11" t="s">
        <v>47</v>
      </c>
      <c r="C20" s="10" t="s">
        <v>10</v>
      </c>
      <c r="D20" s="10" t="s">
        <v>25</v>
      </c>
      <c r="E20" s="11" t="s">
        <v>26</v>
      </c>
      <c r="F20" s="12">
        <v>2569761.7799999998</v>
      </c>
      <c r="G20" s="12">
        <v>2569761.7799999998</v>
      </c>
    </row>
    <row r="21" spans="1:7" ht="45" outlineLevel="1">
      <c r="A21" s="10" t="s">
        <v>13</v>
      </c>
      <c r="B21" s="11" t="s">
        <v>82</v>
      </c>
      <c r="C21" s="10" t="s">
        <v>10</v>
      </c>
      <c r="D21" s="10" t="s">
        <v>25</v>
      </c>
      <c r="E21" s="11" t="s">
        <v>26</v>
      </c>
      <c r="F21" s="12">
        <v>1672600</v>
      </c>
      <c r="G21" s="12">
        <v>1672584.48</v>
      </c>
    </row>
    <row r="22" spans="1:7">
      <c r="A22" s="6" t="s">
        <v>14</v>
      </c>
      <c r="B22" s="8"/>
      <c r="C22" s="7"/>
      <c r="D22" s="7"/>
      <c r="E22" s="8"/>
      <c r="F22" s="9">
        <v>4395600</v>
      </c>
      <c r="G22" s="9">
        <v>4395600</v>
      </c>
    </row>
    <row r="23" spans="1:7" ht="78.75" outlineLevel="1">
      <c r="A23" s="10" t="s">
        <v>14</v>
      </c>
      <c r="B23" s="11" t="s">
        <v>38</v>
      </c>
      <c r="C23" s="10" t="s">
        <v>10</v>
      </c>
      <c r="D23" s="10" t="s">
        <v>22</v>
      </c>
      <c r="E23" s="11" t="s">
        <v>23</v>
      </c>
      <c r="F23" s="12">
        <v>1485000</v>
      </c>
      <c r="G23" s="12">
        <v>1485000</v>
      </c>
    </row>
    <row r="24" spans="1:7" ht="78.75" outlineLevel="1">
      <c r="A24" s="10" t="s">
        <v>14</v>
      </c>
      <c r="B24" s="11" t="s">
        <v>50</v>
      </c>
      <c r="C24" s="10" t="s">
        <v>10</v>
      </c>
      <c r="D24" s="10" t="s">
        <v>22</v>
      </c>
      <c r="E24" s="11" t="s">
        <v>23</v>
      </c>
      <c r="F24" s="12">
        <v>2910600</v>
      </c>
      <c r="G24" s="12">
        <v>2910600</v>
      </c>
    </row>
    <row r="25" spans="1:7">
      <c r="A25" s="6" t="s">
        <v>51</v>
      </c>
      <c r="B25" s="8"/>
      <c r="C25" s="7"/>
      <c r="D25" s="7"/>
      <c r="E25" s="8"/>
      <c r="F25" s="9">
        <v>5362665.54</v>
      </c>
      <c r="G25" s="9">
        <v>3364366.72</v>
      </c>
    </row>
    <row r="26" spans="1:7" ht="56.25" outlineLevel="1">
      <c r="A26" s="10" t="s">
        <v>51</v>
      </c>
      <c r="B26" s="11" t="s">
        <v>43</v>
      </c>
      <c r="C26" s="10" t="s">
        <v>10</v>
      </c>
      <c r="D26" s="10" t="s">
        <v>86</v>
      </c>
      <c r="E26" s="11" t="s">
        <v>87</v>
      </c>
      <c r="F26" s="12">
        <v>2323577.87</v>
      </c>
      <c r="G26" s="12">
        <v>872280.41</v>
      </c>
    </row>
    <row r="27" spans="1:7" ht="56.25" outlineLevel="1">
      <c r="A27" s="10" t="s">
        <v>51</v>
      </c>
      <c r="B27" s="11" t="s">
        <v>55</v>
      </c>
      <c r="C27" s="10" t="s">
        <v>10</v>
      </c>
      <c r="D27" s="10" t="s">
        <v>86</v>
      </c>
      <c r="E27" s="11" t="s">
        <v>87</v>
      </c>
      <c r="F27" s="12">
        <v>1314287.67</v>
      </c>
      <c r="G27" s="12">
        <v>767326.75</v>
      </c>
    </row>
    <row r="28" spans="1:7" ht="45" outlineLevel="1">
      <c r="A28" s="10" t="s">
        <v>51</v>
      </c>
      <c r="B28" s="11" t="s">
        <v>48</v>
      </c>
      <c r="C28" s="10" t="s">
        <v>10</v>
      </c>
      <c r="D28" s="10" t="s">
        <v>53</v>
      </c>
      <c r="E28" s="11" t="s">
        <v>54</v>
      </c>
      <c r="F28" s="12">
        <v>1724800</v>
      </c>
      <c r="G28" s="12">
        <v>1724759.56</v>
      </c>
    </row>
    <row r="29" spans="1:7">
      <c r="A29" s="6" t="s">
        <v>27</v>
      </c>
      <c r="B29" s="8"/>
      <c r="C29" s="7"/>
      <c r="D29" s="7"/>
      <c r="E29" s="8"/>
      <c r="F29" s="9">
        <v>40619255.689999998</v>
      </c>
      <c r="G29" s="9">
        <v>40619255.689999998</v>
      </c>
    </row>
    <row r="30" spans="1:7" ht="78.75" outlineLevel="1">
      <c r="A30" s="10" t="s">
        <v>27</v>
      </c>
      <c r="B30" s="11" t="s">
        <v>69</v>
      </c>
      <c r="C30" s="10" t="s">
        <v>10</v>
      </c>
      <c r="D30" s="10" t="s">
        <v>29</v>
      </c>
      <c r="E30" s="11" t="s">
        <v>30</v>
      </c>
      <c r="F30" s="12">
        <v>13592464.050000001</v>
      </c>
      <c r="G30" s="12">
        <v>13592464.050000001</v>
      </c>
    </row>
    <row r="31" spans="1:7" ht="78.75" outlineLevel="1">
      <c r="A31" s="10" t="s">
        <v>27</v>
      </c>
      <c r="B31" s="11" t="s">
        <v>72</v>
      </c>
      <c r="C31" s="10" t="s">
        <v>10</v>
      </c>
      <c r="D31" s="10" t="s">
        <v>29</v>
      </c>
      <c r="E31" s="11" t="s">
        <v>30</v>
      </c>
      <c r="F31" s="12">
        <v>27026791.640000001</v>
      </c>
      <c r="G31" s="12">
        <v>27026791.640000001</v>
      </c>
    </row>
  </sheetData>
  <autoFilter ref="A12:G31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8"/>
  <sheetViews>
    <sheetView workbookViewId="0">
      <pane xSplit="1" ySplit="12" topLeftCell="B24" activePane="bottomRight" state="frozen"/>
      <selection pane="topRight" activeCell="B1" sqref="B1"/>
      <selection pane="bottomLeft" activeCell="A13" sqref="A13"/>
      <selection pane="bottomRight" activeCell="F52" sqref="F52"/>
    </sheetView>
  </sheetViews>
  <sheetFormatPr defaultRowHeight="12.75" outlineLevelRow="1"/>
  <cols>
    <col min="1" max="1" width="10.28515625" customWidth="1"/>
    <col min="2" max="2" width="30.7109375" customWidth="1"/>
    <col min="3" max="4" width="10.28515625" customWidth="1"/>
    <col min="5" max="5" width="30.7109375" customWidth="1"/>
    <col min="6" max="7" width="15.42578125" customWidth="1"/>
    <col min="8" max="10" width="9.140625" customWidth="1"/>
    <col min="257" max="257" width="10.28515625" customWidth="1"/>
    <col min="258" max="258" width="30.7109375" customWidth="1"/>
    <col min="259" max="260" width="10.28515625" customWidth="1"/>
    <col min="261" max="261" width="30.7109375" customWidth="1"/>
    <col min="262" max="263" width="15.42578125" customWidth="1"/>
    <col min="264" max="266" width="9.140625" customWidth="1"/>
    <col min="513" max="513" width="10.28515625" customWidth="1"/>
    <col min="514" max="514" width="30.7109375" customWidth="1"/>
    <col min="515" max="516" width="10.28515625" customWidth="1"/>
    <col min="517" max="517" width="30.7109375" customWidth="1"/>
    <col min="518" max="519" width="15.42578125" customWidth="1"/>
    <col min="520" max="522" width="9.140625" customWidth="1"/>
    <col min="769" max="769" width="10.28515625" customWidth="1"/>
    <col min="770" max="770" width="30.7109375" customWidth="1"/>
    <col min="771" max="772" width="10.28515625" customWidth="1"/>
    <col min="773" max="773" width="30.7109375" customWidth="1"/>
    <col min="774" max="775" width="15.42578125" customWidth="1"/>
    <col min="776" max="778" width="9.140625" customWidth="1"/>
    <col min="1025" max="1025" width="10.28515625" customWidth="1"/>
    <col min="1026" max="1026" width="30.7109375" customWidth="1"/>
    <col min="1027" max="1028" width="10.28515625" customWidth="1"/>
    <col min="1029" max="1029" width="30.7109375" customWidth="1"/>
    <col min="1030" max="1031" width="15.42578125" customWidth="1"/>
    <col min="1032" max="1034" width="9.140625" customWidth="1"/>
    <col min="1281" max="1281" width="10.28515625" customWidth="1"/>
    <col min="1282" max="1282" width="30.7109375" customWidth="1"/>
    <col min="1283" max="1284" width="10.28515625" customWidth="1"/>
    <col min="1285" max="1285" width="30.7109375" customWidth="1"/>
    <col min="1286" max="1287" width="15.42578125" customWidth="1"/>
    <col min="1288" max="1290" width="9.140625" customWidth="1"/>
    <col min="1537" max="1537" width="10.28515625" customWidth="1"/>
    <col min="1538" max="1538" width="30.7109375" customWidth="1"/>
    <col min="1539" max="1540" width="10.28515625" customWidth="1"/>
    <col min="1541" max="1541" width="30.7109375" customWidth="1"/>
    <col min="1542" max="1543" width="15.42578125" customWidth="1"/>
    <col min="1544" max="1546" width="9.140625" customWidth="1"/>
    <col min="1793" max="1793" width="10.28515625" customWidth="1"/>
    <col min="1794" max="1794" width="30.7109375" customWidth="1"/>
    <col min="1795" max="1796" width="10.28515625" customWidth="1"/>
    <col min="1797" max="1797" width="30.7109375" customWidth="1"/>
    <col min="1798" max="1799" width="15.42578125" customWidth="1"/>
    <col min="1800" max="1802" width="9.140625" customWidth="1"/>
    <col min="2049" max="2049" width="10.28515625" customWidth="1"/>
    <col min="2050" max="2050" width="30.7109375" customWidth="1"/>
    <col min="2051" max="2052" width="10.28515625" customWidth="1"/>
    <col min="2053" max="2053" width="30.7109375" customWidth="1"/>
    <col min="2054" max="2055" width="15.42578125" customWidth="1"/>
    <col min="2056" max="2058" width="9.140625" customWidth="1"/>
    <col min="2305" max="2305" width="10.28515625" customWidth="1"/>
    <col min="2306" max="2306" width="30.7109375" customWidth="1"/>
    <col min="2307" max="2308" width="10.28515625" customWidth="1"/>
    <col min="2309" max="2309" width="30.7109375" customWidth="1"/>
    <col min="2310" max="2311" width="15.42578125" customWidth="1"/>
    <col min="2312" max="2314" width="9.140625" customWidth="1"/>
    <col min="2561" max="2561" width="10.28515625" customWidth="1"/>
    <col min="2562" max="2562" width="30.7109375" customWidth="1"/>
    <col min="2563" max="2564" width="10.28515625" customWidth="1"/>
    <col min="2565" max="2565" width="30.7109375" customWidth="1"/>
    <col min="2566" max="2567" width="15.42578125" customWidth="1"/>
    <col min="2568" max="2570" width="9.140625" customWidth="1"/>
    <col min="2817" max="2817" width="10.28515625" customWidth="1"/>
    <col min="2818" max="2818" width="30.7109375" customWidth="1"/>
    <col min="2819" max="2820" width="10.28515625" customWidth="1"/>
    <col min="2821" max="2821" width="30.7109375" customWidth="1"/>
    <col min="2822" max="2823" width="15.42578125" customWidth="1"/>
    <col min="2824" max="2826" width="9.140625" customWidth="1"/>
    <col min="3073" max="3073" width="10.28515625" customWidth="1"/>
    <col min="3074" max="3074" width="30.7109375" customWidth="1"/>
    <col min="3075" max="3076" width="10.28515625" customWidth="1"/>
    <col min="3077" max="3077" width="30.7109375" customWidth="1"/>
    <col min="3078" max="3079" width="15.42578125" customWidth="1"/>
    <col min="3080" max="3082" width="9.140625" customWidth="1"/>
    <col min="3329" max="3329" width="10.28515625" customWidth="1"/>
    <col min="3330" max="3330" width="30.7109375" customWidth="1"/>
    <col min="3331" max="3332" width="10.28515625" customWidth="1"/>
    <col min="3333" max="3333" width="30.7109375" customWidth="1"/>
    <col min="3334" max="3335" width="15.42578125" customWidth="1"/>
    <col min="3336" max="3338" width="9.140625" customWidth="1"/>
    <col min="3585" max="3585" width="10.28515625" customWidth="1"/>
    <col min="3586" max="3586" width="30.7109375" customWidth="1"/>
    <col min="3587" max="3588" width="10.28515625" customWidth="1"/>
    <col min="3589" max="3589" width="30.7109375" customWidth="1"/>
    <col min="3590" max="3591" width="15.42578125" customWidth="1"/>
    <col min="3592" max="3594" width="9.140625" customWidth="1"/>
    <col min="3841" max="3841" width="10.28515625" customWidth="1"/>
    <col min="3842" max="3842" width="30.7109375" customWidth="1"/>
    <col min="3843" max="3844" width="10.28515625" customWidth="1"/>
    <col min="3845" max="3845" width="30.7109375" customWidth="1"/>
    <col min="3846" max="3847" width="15.42578125" customWidth="1"/>
    <col min="3848" max="3850" width="9.140625" customWidth="1"/>
    <col min="4097" max="4097" width="10.28515625" customWidth="1"/>
    <col min="4098" max="4098" width="30.7109375" customWidth="1"/>
    <col min="4099" max="4100" width="10.28515625" customWidth="1"/>
    <col min="4101" max="4101" width="30.7109375" customWidth="1"/>
    <col min="4102" max="4103" width="15.42578125" customWidth="1"/>
    <col min="4104" max="4106" width="9.140625" customWidth="1"/>
    <col min="4353" max="4353" width="10.28515625" customWidth="1"/>
    <col min="4354" max="4354" width="30.7109375" customWidth="1"/>
    <col min="4355" max="4356" width="10.28515625" customWidth="1"/>
    <col min="4357" max="4357" width="30.7109375" customWidth="1"/>
    <col min="4358" max="4359" width="15.42578125" customWidth="1"/>
    <col min="4360" max="4362" width="9.140625" customWidth="1"/>
    <col min="4609" max="4609" width="10.28515625" customWidth="1"/>
    <col min="4610" max="4610" width="30.7109375" customWidth="1"/>
    <col min="4611" max="4612" width="10.28515625" customWidth="1"/>
    <col min="4613" max="4613" width="30.7109375" customWidth="1"/>
    <col min="4614" max="4615" width="15.42578125" customWidth="1"/>
    <col min="4616" max="4618" width="9.140625" customWidth="1"/>
    <col min="4865" max="4865" width="10.28515625" customWidth="1"/>
    <col min="4866" max="4866" width="30.7109375" customWidth="1"/>
    <col min="4867" max="4868" width="10.28515625" customWidth="1"/>
    <col min="4869" max="4869" width="30.7109375" customWidth="1"/>
    <col min="4870" max="4871" width="15.42578125" customWidth="1"/>
    <col min="4872" max="4874" width="9.140625" customWidth="1"/>
    <col min="5121" max="5121" width="10.28515625" customWidth="1"/>
    <col min="5122" max="5122" width="30.7109375" customWidth="1"/>
    <col min="5123" max="5124" width="10.28515625" customWidth="1"/>
    <col min="5125" max="5125" width="30.7109375" customWidth="1"/>
    <col min="5126" max="5127" width="15.42578125" customWidth="1"/>
    <col min="5128" max="5130" width="9.140625" customWidth="1"/>
    <col min="5377" max="5377" width="10.28515625" customWidth="1"/>
    <col min="5378" max="5378" width="30.7109375" customWidth="1"/>
    <col min="5379" max="5380" width="10.28515625" customWidth="1"/>
    <col min="5381" max="5381" width="30.7109375" customWidth="1"/>
    <col min="5382" max="5383" width="15.42578125" customWidth="1"/>
    <col min="5384" max="5386" width="9.140625" customWidth="1"/>
    <col min="5633" max="5633" width="10.28515625" customWidth="1"/>
    <col min="5634" max="5634" width="30.7109375" customWidth="1"/>
    <col min="5635" max="5636" width="10.28515625" customWidth="1"/>
    <col min="5637" max="5637" width="30.7109375" customWidth="1"/>
    <col min="5638" max="5639" width="15.42578125" customWidth="1"/>
    <col min="5640" max="5642" width="9.140625" customWidth="1"/>
    <col min="5889" max="5889" width="10.28515625" customWidth="1"/>
    <col min="5890" max="5890" width="30.7109375" customWidth="1"/>
    <col min="5891" max="5892" width="10.28515625" customWidth="1"/>
    <col min="5893" max="5893" width="30.7109375" customWidth="1"/>
    <col min="5894" max="5895" width="15.42578125" customWidth="1"/>
    <col min="5896" max="5898" width="9.140625" customWidth="1"/>
    <col min="6145" max="6145" width="10.28515625" customWidth="1"/>
    <col min="6146" max="6146" width="30.7109375" customWidth="1"/>
    <col min="6147" max="6148" width="10.28515625" customWidth="1"/>
    <col min="6149" max="6149" width="30.7109375" customWidth="1"/>
    <col min="6150" max="6151" width="15.42578125" customWidth="1"/>
    <col min="6152" max="6154" width="9.140625" customWidth="1"/>
    <col min="6401" max="6401" width="10.28515625" customWidth="1"/>
    <col min="6402" max="6402" width="30.7109375" customWidth="1"/>
    <col min="6403" max="6404" width="10.28515625" customWidth="1"/>
    <col min="6405" max="6405" width="30.7109375" customWidth="1"/>
    <col min="6406" max="6407" width="15.42578125" customWidth="1"/>
    <col min="6408" max="6410" width="9.140625" customWidth="1"/>
    <col min="6657" max="6657" width="10.28515625" customWidth="1"/>
    <col min="6658" max="6658" width="30.7109375" customWidth="1"/>
    <col min="6659" max="6660" width="10.28515625" customWidth="1"/>
    <col min="6661" max="6661" width="30.7109375" customWidth="1"/>
    <col min="6662" max="6663" width="15.42578125" customWidth="1"/>
    <col min="6664" max="6666" width="9.140625" customWidth="1"/>
    <col min="6913" max="6913" width="10.28515625" customWidth="1"/>
    <col min="6914" max="6914" width="30.7109375" customWidth="1"/>
    <col min="6915" max="6916" width="10.28515625" customWidth="1"/>
    <col min="6917" max="6917" width="30.7109375" customWidth="1"/>
    <col min="6918" max="6919" width="15.42578125" customWidth="1"/>
    <col min="6920" max="6922" width="9.140625" customWidth="1"/>
    <col min="7169" max="7169" width="10.28515625" customWidth="1"/>
    <col min="7170" max="7170" width="30.7109375" customWidth="1"/>
    <col min="7171" max="7172" width="10.28515625" customWidth="1"/>
    <col min="7173" max="7173" width="30.7109375" customWidth="1"/>
    <col min="7174" max="7175" width="15.42578125" customWidth="1"/>
    <col min="7176" max="7178" width="9.140625" customWidth="1"/>
    <col min="7425" max="7425" width="10.28515625" customWidth="1"/>
    <col min="7426" max="7426" width="30.7109375" customWidth="1"/>
    <col min="7427" max="7428" width="10.28515625" customWidth="1"/>
    <col min="7429" max="7429" width="30.7109375" customWidth="1"/>
    <col min="7430" max="7431" width="15.42578125" customWidth="1"/>
    <col min="7432" max="7434" width="9.140625" customWidth="1"/>
    <col min="7681" max="7681" width="10.28515625" customWidth="1"/>
    <col min="7682" max="7682" width="30.7109375" customWidth="1"/>
    <col min="7683" max="7684" width="10.28515625" customWidth="1"/>
    <col min="7685" max="7685" width="30.7109375" customWidth="1"/>
    <col min="7686" max="7687" width="15.42578125" customWidth="1"/>
    <col min="7688" max="7690" width="9.140625" customWidth="1"/>
    <col min="7937" max="7937" width="10.28515625" customWidth="1"/>
    <col min="7938" max="7938" width="30.7109375" customWidth="1"/>
    <col min="7939" max="7940" width="10.28515625" customWidth="1"/>
    <col min="7941" max="7941" width="30.7109375" customWidth="1"/>
    <col min="7942" max="7943" width="15.42578125" customWidth="1"/>
    <col min="7944" max="7946" width="9.140625" customWidth="1"/>
    <col min="8193" max="8193" width="10.28515625" customWidth="1"/>
    <col min="8194" max="8194" width="30.7109375" customWidth="1"/>
    <col min="8195" max="8196" width="10.28515625" customWidth="1"/>
    <col min="8197" max="8197" width="30.7109375" customWidth="1"/>
    <col min="8198" max="8199" width="15.42578125" customWidth="1"/>
    <col min="8200" max="8202" width="9.140625" customWidth="1"/>
    <col min="8449" max="8449" width="10.28515625" customWidth="1"/>
    <col min="8450" max="8450" width="30.7109375" customWidth="1"/>
    <col min="8451" max="8452" width="10.28515625" customWidth="1"/>
    <col min="8453" max="8453" width="30.7109375" customWidth="1"/>
    <col min="8454" max="8455" width="15.42578125" customWidth="1"/>
    <col min="8456" max="8458" width="9.140625" customWidth="1"/>
    <col min="8705" max="8705" width="10.28515625" customWidth="1"/>
    <col min="8706" max="8706" width="30.7109375" customWidth="1"/>
    <col min="8707" max="8708" width="10.28515625" customWidth="1"/>
    <col min="8709" max="8709" width="30.7109375" customWidth="1"/>
    <col min="8710" max="8711" width="15.42578125" customWidth="1"/>
    <col min="8712" max="8714" width="9.140625" customWidth="1"/>
    <col min="8961" max="8961" width="10.28515625" customWidth="1"/>
    <col min="8962" max="8962" width="30.7109375" customWidth="1"/>
    <col min="8963" max="8964" width="10.28515625" customWidth="1"/>
    <col min="8965" max="8965" width="30.7109375" customWidth="1"/>
    <col min="8966" max="8967" width="15.42578125" customWidth="1"/>
    <col min="8968" max="8970" width="9.140625" customWidth="1"/>
    <col min="9217" max="9217" width="10.28515625" customWidth="1"/>
    <col min="9218" max="9218" width="30.7109375" customWidth="1"/>
    <col min="9219" max="9220" width="10.28515625" customWidth="1"/>
    <col min="9221" max="9221" width="30.7109375" customWidth="1"/>
    <col min="9222" max="9223" width="15.42578125" customWidth="1"/>
    <col min="9224" max="9226" width="9.140625" customWidth="1"/>
    <col min="9473" max="9473" width="10.28515625" customWidth="1"/>
    <col min="9474" max="9474" width="30.7109375" customWidth="1"/>
    <col min="9475" max="9476" width="10.28515625" customWidth="1"/>
    <col min="9477" max="9477" width="30.7109375" customWidth="1"/>
    <col min="9478" max="9479" width="15.42578125" customWidth="1"/>
    <col min="9480" max="9482" width="9.140625" customWidth="1"/>
    <col min="9729" max="9729" width="10.28515625" customWidth="1"/>
    <col min="9730" max="9730" width="30.7109375" customWidth="1"/>
    <col min="9731" max="9732" width="10.28515625" customWidth="1"/>
    <col min="9733" max="9733" width="30.7109375" customWidth="1"/>
    <col min="9734" max="9735" width="15.42578125" customWidth="1"/>
    <col min="9736" max="9738" width="9.140625" customWidth="1"/>
    <col min="9985" max="9985" width="10.28515625" customWidth="1"/>
    <col min="9986" max="9986" width="30.7109375" customWidth="1"/>
    <col min="9987" max="9988" width="10.28515625" customWidth="1"/>
    <col min="9989" max="9989" width="30.7109375" customWidth="1"/>
    <col min="9990" max="9991" width="15.42578125" customWidth="1"/>
    <col min="9992" max="9994" width="9.140625" customWidth="1"/>
    <col min="10241" max="10241" width="10.28515625" customWidth="1"/>
    <col min="10242" max="10242" width="30.7109375" customWidth="1"/>
    <col min="10243" max="10244" width="10.28515625" customWidth="1"/>
    <col min="10245" max="10245" width="30.7109375" customWidth="1"/>
    <col min="10246" max="10247" width="15.42578125" customWidth="1"/>
    <col min="10248" max="10250" width="9.140625" customWidth="1"/>
    <col min="10497" max="10497" width="10.28515625" customWidth="1"/>
    <col min="10498" max="10498" width="30.7109375" customWidth="1"/>
    <col min="10499" max="10500" width="10.28515625" customWidth="1"/>
    <col min="10501" max="10501" width="30.7109375" customWidth="1"/>
    <col min="10502" max="10503" width="15.42578125" customWidth="1"/>
    <col min="10504" max="10506" width="9.140625" customWidth="1"/>
    <col min="10753" max="10753" width="10.28515625" customWidth="1"/>
    <col min="10754" max="10754" width="30.7109375" customWidth="1"/>
    <col min="10755" max="10756" width="10.28515625" customWidth="1"/>
    <col min="10757" max="10757" width="30.7109375" customWidth="1"/>
    <col min="10758" max="10759" width="15.42578125" customWidth="1"/>
    <col min="10760" max="10762" width="9.140625" customWidth="1"/>
    <col min="11009" max="11009" width="10.28515625" customWidth="1"/>
    <col min="11010" max="11010" width="30.7109375" customWidth="1"/>
    <col min="11011" max="11012" width="10.28515625" customWidth="1"/>
    <col min="11013" max="11013" width="30.7109375" customWidth="1"/>
    <col min="11014" max="11015" width="15.42578125" customWidth="1"/>
    <col min="11016" max="11018" width="9.140625" customWidth="1"/>
    <col min="11265" max="11265" width="10.28515625" customWidth="1"/>
    <col min="11266" max="11266" width="30.7109375" customWidth="1"/>
    <col min="11267" max="11268" width="10.28515625" customWidth="1"/>
    <col min="11269" max="11269" width="30.7109375" customWidth="1"/>
    <col min="11270" max="11271" width="15.42578125" customWidth="1"/>
    <col min="11272" max="11274" width="9.140625" customWidth="1"/>
    <col min="11521" max="11521" width="10.28515625" customWidth="1"/>
    <col min="11522" max="11522" width="30.7109375" customWidth="1"/>
    <col min="11523" max="11524" width="10.28515625" customWidth="1"/>
    <col min="11525" max="11525" width="30.7109375" customWidth="1"/>
    <col min="11526" max="11527" width="15.42578125" customWidth="1"/>
    <col min="11528" max="11530" width="9.140625" customWidth="1"/>
    <col min="11777" max="11777" width="10.28515625" customWidth="1"/>
    <col min="11778" max="11778" width="30.7109375" customWidth="1"/>
    <col min="11779" max="11780" width="10.28515625" customWidth="1"/>
    <col min="11781" max="11781" width="30.7109375" customWidth="1"/>
    <col min="11782" max="11783" width="15.42578125" customWidth="1"/>
    <col min="11784" max="11786" width="9.140625" customWidth="1"/>
    <col min="12033" max="12033" width="10.28515625" customWidth="1"/>
    <col min="12034" max="12034" width="30.7109375" customWidth="1"/>
    <col min="12035" max="12036" width="10.28515625" customWidth="1"/>
    <col min="12037" max="12037" width="30.7109375" customWidth="1"/>
    <col min="12038" max="12039" width="15.42578125" customWidth="1"/>
    <col min="12040" max="12042" width="9.140625" customWidth="1"/>
    <col min="12289" max="12289" width="10.28515625" customWidth="1"/>
    <col min="12290" max="12290" width="30.7109375" customWidth="1"/>
    <col min="12291" max="12292" width="10.28515625" customWidth="1"/>
    <col min="12293" max="12293" width="30.7109375" customWidth="1"/>
    <col min="12294" max="12295" width="15.42578125" customWidth="1"/>
    <col min="12296" max="12298" width="9.140625" customWidth="1"/>
    <col min="12545" max="12545" width="10.28515625" customWidth="1"/>
    <col min="12546" max="12546" width="30.7109375" customWidth="1"/>
    <col min="12547" max="12548" width="10.28515625" customWidth="1"/>
    <col min="12549" max="12549" width="30.7109375" customWidth="1"/>
    <col min="12550" max="12551" width="15.42578125" customWidth="1"/>
    <col min="12552" max="12554" width="9.140625" customWidth="1"/>
    <col min="12801" max="12801" width="10.28515625" customWidth="1"/>
    <col min="12802" max="12802" width="30.7109375" customWidth="1"/>
    <col min="12803" max="12804" width="10.28515625" customWidth="1"/>
    <col min="12805" max="12805" width="30.7109375" customWidth="1"/>
    <col min="12806" max="12807" width="15.42578125" customWidth="1"/>
    <col min="12808" max="12810" width="9.140625" customWidth="1"/>
    <col min="13057" max="13057" width="10.28515625" customWidth="1"/>
    <col min="13058" max="13058" width="30.7109375" customWidth="1"/>
    <col min="13059" max="13060" width="10.28515625" customWidth="1"/>
    <col min="13061" max="13061" width="30.7109375" customWidth="1"/>
    <col min="13062" max="13063" width="15.42578125" customWidth="1"/>
    <col min="13064" max="13066" width="9.140625" customWidth="1"/>
    <col min="13313" max="13313" width="10.28515625" customWidth="1"/>
    <col min="13314" max="13314" width="30.7109375" customWidth="1"/>
    <col min="13315" max="13316" width="10.28515625" customWidth="1"/>
    <col min="13317" max="13317" width="30.7109375" customWidth="1"/>
    <col min="13318" max="13319" width="15.42578125" customWidth="1"/>
    <col min="13320" max="13322" width="9.140625" customWidth="1"/>
    <col min="13569" max="13569" width="10.28515625" customWidth="1"/>
    <col min="13570" max="13570" width="30.7109375" customWidth="1"/>
    <col min="13571" max="13572" width="10.28515625" customWidth="1"/>
    <col min="13573" max="13573" width="30.7109375" customWidth="1"/>
    <col min="13574" max="13575" width="15.42578125" customWidth="1"/>
    <col min="13576" max="13578" width="9.140625" customWidth="1"/>
    <col min="13825" max="13825" width="10.28515625" customWidth="1"/>
    <col min="13826" max="13826" width="30.7109375" customWidth="1"/>
    <col min="13827" max="13828" width="10.28515625" customWidth="1"/>
    <col min="13829" max="13829" width="30.7109375" customWidth="1"/>
    <col min="13830" max="13831" width="15.42578125" customWidth="1"/>
    <col min="13832" max="13834" width="9.140625" customWidth="1"/>
    <col min="14081" max="14081" width="10.28515625" customWidth="1"/>
    <col min="14082" max="14082" width="30.7109375" customWidth="1"/>
    <col min="14083" max="14084" width="10.28515625" customWidth="1"/>
    <col min="14085" max="14085" width="30.7109375" customWidth="1"/>
    <col min="14086" max="14087" width="15.42578125" customWidth="1"/>
    <col min="14088" max="14090" width="9.140625" customWidth="1"/>
    <col min="14337" max="14337" width="10.28515625" customWidth="1"/>
    <col min="14338" max="14338" width="30.7109375" customWidth="1"/>
    <col min="14339" max="14340" width="10.28515625" customWidth="1"/>
    <col min="14341" max="14341" width="30.7109375" customWidth="1"/>
    <col min="14342" max="14343" width="15.42578125" customWidth="1"/>
    <col min="14344" max="14346" width="9.140625" customWidth="1"/>
    <col min="14593" max="14593" width="10.28515625" customWidth="1"/>
    <col min="14594" max="14594" width="30.7109375" customWidth="1"/>
    <col min="14595" max="14596" width="10.28515625" customWidth="1"/>
    <col min="14597" max="14597" width="30.7109375" customWidth="1"/>
    <col min="14598" max="14599" width="15.42578125" customWidth="1"/>
    <col min="14600" max="14602" width="9.140625" customWidth="1"/>
    <col min="14849" max="14849" width="10.28515625" customWidth="1"/>
    <col min="14850" max="14850" width="30.7109375" customWidth="1"/>
    <col min="14851" max="14852" width="10.28515625" customWidth="1"/>
    <col min="14853" max="14853" width="30.7109375" customWidth="1"/>
    <col min="14854" max="14855" width="15.42578125" customWidth="1"/>
    <col min="14856" max="14858" width="9.140625" customWidth="1"/>
    <col min="15105" max="15105" width="10.28515625" customWidth="1"/>
    <col min="15106" max="15106" width="30.7109375" customWidth="1"/>
    <col min="15107" max="15108" width="10.28515625" customWidth="1"/>
    <col min="15109" max="15109" width="30.7109375" customWidth="1"/>
    <col min="15110" max="15111" width="15.42578125" customWidth="1"/>
    <col min="15112" max="15114" width="9.140625" customWidth="1"/>
    <col min="15361" max="15361" width="10.28515625" customWidth="1"/>
    <col min="15362" max="15362" width="30.7109375" customWidth="1"/>
    <col min="15363" max="15364" width="10.28515625" customWidth="1"/>
    <col min="15365" max="15365" width="30.7109375" customWidth="1"/>
    <col min="15366" max="15367" width="15.42578125" customWidth="1"/>
    <col min="15368" max="15370" width="9.140625" customWidth="1"/>
    <col min="15617" max="15617" width="10.28515625" customWidth="1"/>
    <col min="15618" max="15618" width="30.7109375" customWidth="1"/>
    <col min="15619" max="15620" width="10.28515625" customWidth="1"/>
    <col min="15621" max="15621" width="30.7109375" customWidth="1"/>
    <col min="15622" max="15623" width="15.42578125" customWidth="1"/>
    <col min="15624" max="15626" width="9.140625" customWidth="1"/>
    <col min="15873" max="15873" width="10.28515625" customWidth="1"/>
    <col min="15874" max="15874" width="30.7109375" customWidth="1"/>
    <col min="15875" max="15876" width="10.28515625" customWidth="1"/>
    <col min="15877" max="15877" width="30.7109375" customWidth="1"/>
    <col min="15878" max="15879" width="15.42578125" customWidth="1"/>
    <col min="15880" max="15882" width="9.140625" customWidth="1"/>
    <col min="16129" max="16129" width="10.28515625" customWidth="1"/>
    <col min="16130" max="16130" width="30.7109375" customWidth="1"/>
    <col min="16131" max="16132" width="10.28515625" customWidth="1"/>
    <col min="16133" max="16133" width="30.7109375" customWidth="1"/>
    <col min="16134" max="16135" width="15.42578125" customWidth="1"/>
    <col min="16136" max="16138" width="9.140625" customWidth="1"/>
  </cols>
  <sheetData>
    <row r="1" spans="1:10" ht="15.6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>
      <c r="A2" s="1" t="s">
        <v>1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4.25">
      <c r="A3" s="23" t="s">
        <v>64</v>
      </c>
      <c r="B3" s="24"/>
      <c r="C3" s="24"/>
      <c r="D3" s="24"/>
      <c r="E3" s="25"/>
      <c r="F3" s="24"/>
      <c r="G3" s="25"/>
      <c r="H3" s="25"/>
      <c r="I3" s="24"/>
      <c r="J3" s="24"/>
    </row>
    <row r="4" spans="1:10">
      <c r="A4" s="22" t="s">
        <v>90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ht="15.6" customHeight="1">
      <c r="A5" s="27" t="s">
        <v>2</v>
      </c>
      <c r="B5" s="28"/>
      <c r="C5" s="28"/>
      <c r="D5" s="28"/>
      <c r="E5" s="28"/>
      <c r="F5" s="28"/>
      <c r="G5" s="28"/>
    </row>
    <row r="6" spans="1:10" ht="15.6" customHeight="1">
      <c r="A6" s="27" t="s">
        <v>66</v>
      </c>
      <c r="B6" s="28"/>
      <c r="C6" s="28"/>
      <c r="D6" s="28"/>
      <c r="E6" s="28"/>
      <c r="F6" s="28"/>
      <c r="G6" s="28"/>
    </row>
    <row r="7" spans="1:10" ht="15.6" customHeight="1">
      <c r="A7" s="27" t="s">
        <v>67</v>
      </c>
      <c r="B7" s="28"/>
      <c r="C7" s="28"/>
      <c r="D7" s="28"/>
      <c r="E7" s="28"/>
      <c r="F7" s="28"/>
      <c r="G7" s="28"/>
    </row>
    <row r="8" spans="1:10" ht="15.6" customHeight="1">
      <c r="A8" s="27" t="s">
        <v>91</v>
      </c>
      <c r="B8" s="28"/>
      <c r="C8" s="28"/>
      <c r="D8" s="28"/>
      <c r="E8" s="28"/>
      <c r="F8" s="28"/>
      <c r="G8" s="28"/>
    </row>
    <row r="9" spans="1:10">
      <c r="A9" s="2" t="s">
        <v>3</v>
      </c>
      <c r="B9" s="4"/>
      <c r="C9" s="3"/>
      <c r="D9" s="3"/>
      <c r="E9" s="4"/>
      <c r="F9" s="21">
        <f>SUBTOTAL(9,F14:F48)</f>
        <v>53444740.130000003</v>
      </c>
      <c r="G9" s="21">
        <f>SUBTOTAL(9,G14:G48)</f>
        <v>44615328.170000009</v>
      </c>
    </row>
    <row r="10" spans="1:10" ht="21">
      <c r="A10" s="26" t="s">
        <v>4</v>
      </c>
      <c r="B10" s="26" t="s">
        <v>6</v>
      </c>
      <c r="C10" s="26" t="s">
        <v>5</v>
      </c>
      <c r="D10" s="26" t="s">
        <v>18</v>
      </c>
      <c r="E10" s="26" t="s">
        <v>19</v>
      </c>
      <c r="F10" s="26" t="s">
        <v>68</v>
      </c>
      <c r="G10" s="26" t="s">
        <v>8</v>
      </c>
    </row>
    <row r="11" spans="1:10">
      <c r="A11" s="2" t="s">
        <v>9</v>
      </c>
      <c r="B11" s="4"/>
      <c r="C11" s="3"/>
      <c r="D11" s="3"/>
      <c r="E11" s="4"/>
      <c r="F11" s="5">
        <v>32242434.890000001</v>
      </c>
      <c r="G11" s="5">
        <v>27578616.41</v>
      </c>
    </row>
    <row r="12" spans="1:10">
      <c r="A12" s="2"/>
      <c r="B12" s="4"/>
      <c r="C12" s="3"/>
      <c r="D12" s="3"/>
      <c r="E12" s="4"/>
      <c r="F12" s="5"/>
      <c r="G12" s="5"/>
    </row>
    <row r="13" spans="1:10">
      <c r="A13" s="6" t="s">
        <v>39</v>
      </c>
      <c r="B13" s="8"/>
      <c r="C13" s="7"/>
      <c r="D13" s="7"/>
      <c r="E13" s="8"/>
      <c r="F13" s="9">
        <v>11040129.65</v>
      </c>
      <c r="G13" s="9">
        <v>10541904.65</v>
      </c>
    </row>
    <row r="14" spans="1:10" ht="33.75" outlineLevel="1">
      <c r="A14" s="10" t="s">
        <v>39</v>
      </c>
      <c r="B14" s="11" t="s">
        <v>74</v>
      </c>
      <c r="C14" s="10" t="s">
        <v>10</v>
      </c>
      <c r="D14" s="10" t="s">
        <v>21</v>
      </c>
      <c r="E14" s="11" t="s">
        <v>20</v>
      </c>
      <c r="F14" s="12">
        <v>5486913.75</v>
      </c>
      <c r="G14" s="12">
        <v>5256159.29</v>
      </c>
    </row>
    <row r="15" spans="1:10" ht="33.75" outlineLevel="1">
      <c r="A15" s="10" t="s">
        <v>39</v>
      </c>
      <c r="B15" s="11" t="s">
        <v>75</v>
      </c>
      <c r="C15" s="10" t="s">
        <v>10</v>
      </c>
      <c r="D15" s="10" t="s">
        <v>21</v>
      </c>
      <c r="E15" s="11" t="s">
        <v>20</v>
      </c>
      <c r="F15" s="12">
        <v>4318303.9000000004</v>
      </c>
      <c r="G15" s="12">
        <v>4318303.9000000004</v>
      </c>
    </row>
    <row r="16" spans="1:10" ht="33.75" outlineLevel="1">
      <c r="A16" s="10" t="s">
        <v>39</v>
      </c>
      <c r="B16" s="11" t="s">
        <v>76</v>
      </c>
      <c r="C16" s="10" t="s">
        <v>10</v>
      </c>
      <c r="D16" s="10" t="s">
        <v>21</v>
      </c>
      <c r="E16" s="11" t="s">
        <v>20</v>
      </c>
      <c r="F16" s="12">
        <v>288312</v>
      </c>
      <c r="G16" s="12">
        <v>191843.07</v>
      </c>
    </row>
    <row r="17" spans="1:7" ht="45" outlineLevel="1">
      <c r="A17" s="10" t="s">
        <v>39</v>
      </c>
      <c r="B17" s="11" t="s">
        <v>77</v>
      </c>
      <c r="C17" s="10" t="s">
        <v>10</v>
      </c>
      <c r="D17" s="10" t="s">
        <v>21</v>
      </c>
      <c r="E17" s="11" t="s">
        <v>20</v>
      </c>
      <c r="F17" s="12">
        <v>39000</v>
      </c>
      <c r="G17" s="12">
        <v>34423.39</v>
      </c>
    </row>
    <row r="18" spans="1:7" ht="45" outlineLevel="1">
      <c r="A18" s="10" t="s">
        <v>39</v>
      </c>
      <c r="B18" s="11" t="s">
        <v>78</v>
      </c>
      <c r="C18" s="10" t="s">
        <v>10</v>
      </c>
      <c r="D18" s="10" t="s">
        <v>21</v>
      </c>
      <c r="E18" s="11" t="s">
        <v>20</v>
      </c>
      <c r="F18" s="12">
        <v>700000</v>
      </c>
      <c r="G18" s="12">
        <v>641675</v>
      </c>
    </row>
    <row r="19" spans="1:7" ht="22.5" outlineLevel="1">
      <c r="A19" s="10" t="s">
        <v>39</v>
      </c>
      <c r="B19" s="11" t="s">
        <v>50</v>
      </c>
      <c r="C19" s="10" t="s">
        <v>10</v>
      </c>
      <c r="D19" s="10" t="s">
        <v>21</v>
      </c>
      <c r="E19" s="11" t="s">
        <v>20</v>
      </c>
      <c r="F19" s="12">
        <v>207600</v>
      </c>
      <c r="G19" s="12">
        <v>99500</v>
      </c>
    </row>
    <row r="20" spans="1:7">
      <c r="A20" s="6" t="s">
        <v>13</v>
      </c>
      <c r="B20" s="8"/>
      <c r="C20" s="7"/>
      <c r="D20" s="7"/>
      <c r="E20" s="8"/>
      <c r="F20" s="9">
        <v>9663227.4900000002</v>
      </c>
      <c r="G20" s="9">
        <v>9204371.8499999996</v>
      </c>
    </row>
    <row r="21" spans="1:7" ht="33.75" outlineLevel="1">
      <c r="A21" s="10" t="s">
        <v>13</v>
      </c>
      <c r="B21" s="11" t="s">
        <v>43</v>
      </c>
      <c r="C21" s="10" t="s">
        <v>10</v>
      </c>
      <c r="D21" s="10" t="s">
        <v>21</v>
      </c>
      <c r="E21" s="11" t="s">
        <v>20</v>
      </c>
      <c r="F21" s="12">
        <v>505410.1</v>
      </c>
      <c r="G21" s="12">
        <v>478000.5</v>
      </c>
    </row>
    <row r="22" spans="1:7" ht="45" outlineLevel="1">
      <c r="A22" s="10" t="s">
        <v>13</v>
      </c>
      <c r="B22" s="11" t="s">
        <v>55</v>
      </c>
      <c r="C22" s="10" t="s">
        <v>10</v>
      </c>
      <c r="D22" s="10" t="s">
        <v>21</v>
      </c>
      <c r="E22" s="11" t="s">
        <v>20</v>
      </c>
      <c r="F22" s="12">
        <v>364287.63</v>
      </c>
      <c r="G22" s="12">
        <v>289619.31</v>
      </c>
    </row>
    <row r="23" spans="1:7" outlineLevel="1">
      <c r="A23" s="10" t="s">
        <v>13</v>
      </c>
      <c r="B23" s="11" t="s">
        <v>79</v>
      </c>
      <c r="C23" s="10" t="s">
        <v>10</v>
      </c>
      <c r="D23" s="10" t="s">
        <v>21</v>
      </c>
      <c r="E23" s="11" t="s">
        <v>20</v>
      </c>
      <c r="F23" s="12">
        <v>92800</v>
      </c>
      <c r="G23" s="12">
        <v>92800</v>
      </c>
    </row>
    <row r="24" spans="1:7" ht="33.75" outlineLevel="1">
      <c r="A24" s="10" t="s">
        <v>13</v>
      </c>
      <c r="B24" s="11" t="s">
        <v>44</v>
      </c>
      <c r="C24" s="10" t="s">
        <v>10</v>
      </c>
      <c r="D24" s="10" t="s">
        <v>21</v>
      </c>
      <c r="E24" s="11" t="s">
        <v>20</v>
      </c>
      <c r="F24" s="12">
        <v>380000</v>
      </c>
      <c r="G24" s="12">
        <v>284964.40000000002</v>
      </c>
    </row>
    <row r="25" spans="1:7" ht="33.75" outlineLevel="1">
      <c r="A25" s="10" t="s">
        <v>13</v>
      </c>
      <c r="B25" s="11" t="s">
        <v>45</v>
      </c>
      <c r="C25" s="10" t="s">
        <v>10</v>
      </c>
      <c r="D25" s="10" t="s">
        <v>21</v>
      </c>
      <c r="E25" s="11" t="s">
        <v>20</v>
      </c>
      <c r="F25" s="12">
        <v>2068482.44</v>
      </c>
      <c r="G25" s="12">
        <v>2068482.44</v>
      </c>
    </row>
    <row r="26" spans="1:7" ht="33.75" outlineLevel="1">
      <c r="A26" s="10" t="s">
        <v>13</v>
      </c>
      <c r="B26" s="11" t="s">
        <v>46</v>
      </c>
      <c r="C26" s="10" t="s">
        <v>10</v>
      </c>
      <c r="D26" s="10" t="s">
        <v>21</v>
      </c>
      <c r="E26" s="11" t="s">
        <v>20</v>
      </c>
      <c r="F26" s="12">
        <v>2068725</v>
      </c>
      <c r="G26" s="12">
        <v>1998201.96</v>
      </c>
    </row>
    <row r="27" spans="1:7" ht="33.75" outlineLevel="1">
      <c r="A27" s="10" t="s">
        <v>13</v>
      </c>
      <c r="B27" s="11" t="s">
        <v>80</v>
      </c>
      <c r="C27" s="10" t="s">
        <v>10</v>
      </c>
      <c r="D27" s="10" t="s">
        <v>21</v>
      </c>
      <c r="E27" s="11" t="s">
        <v>20</v>
      </c>
      <c r="F27" s="12">
        <v>1326775</v>
      </c>
      <c r="G27" s="12">
        <v>1326775</v>
      </c>
    </row>
    <row r="28" spans="1:7" ht="33.75" outlineLevel="1">
      <c r="A28" s="10" t="s">
        <v>13</v>
      </c>
      <c r="B28" s="11" t="s">
        <v>47</v>
      </c>
      <c r="C28" s="10" t="s">
        <v>10</v>
      </c>
      <c r="D28" s="10" t="s">
        <v>21</v>
      </c>
      <c r="E28" s="11" t="s">
        <v>20</v>
      </c>
      <c r="F28" s="12">
        <v>1011087.45</v>
      </c>
      <c r="G28" s="12">
        <v>1011087.45</v>
      </c>
    </row>
    <row r="29" spans="1:7" ht="22.5" outlineLevel="1">
      <c r="A29" s="10" t="s">
        <v>13</v>
      </c>
      <c r="B29" s="11" t="s">
        <v>81</v>
      </c>
      <c r="C29" s="10" t="s">
        <v>10</v>
      </c>
      <c r="D29" s="10" t="s">
        <v>21</v>
      </c>
      <c r="E29" s="11" t="s">
        <v>20</v>
      </c>
      <c r="F29" s="12">
        <v>400000</v>
      </c>
      <c r="G29" s="12">
        <v>300000</v>
      </c>
    </row>
    <row r="30" spans="1:7" ht="33.75" outlineLevel="1">
      <c r="A30" s="10" t="s">
        <v>13</v>
      </c>
      <c r="B30" s="11" t="s">
        <v>82</v>
      </c>
      <c r="C30" s="10" t="s">
        <v>10</v>
      </c>
      <c r="D30" s="10" t="s">
        <v>21</v>
      </c>
      <c r="E30" s="11" t="s">
        <v>20</v>
      </c>
      <c r="F30" s="12">
        <v>737175</v>
      </c>
      <c r="G30" s="12">
        <v>715171.12</v>
      </c>
    </row>
    <row r="31" spans="1:7" ht="45" outlineLevel="1">
      <c r="A31" s="10" t="s">
        <v>13</v>
      </c>
      <c r="B31" s="11" t="s">
        <v>48</v>
      </c>
      <c r="C31" s="10" t="s">
        <v>10</v>
      </c>
      <c r="D31" s="10" t="s">
        <v>21</v>
      </c>
      <c r="E31" s="11" t="s">
        <v>20</v>
      </c>
      <c r="F31" s="12">
        <v>584484.87</v>
      </c>
      <c r="G31" s="12">
        <v>564869.67000000004</v>
      </c>
    </row>
    <row r="32" spans="1:7" ht="22.5" outlineLevel="1">
      <c r="A32" s="10" t="s">
        <v>13</v>
      </c>
      <c r="B32" s="11" t="s">
        <v>83</v>
      </c>
      <c r="C32" s="10" t="s">
        <v>10</v>
      </c>
      <c r="D32" s="10" t="s">
        <v>21</v>
      </c>
      <c r="E32" s="11" t="s">
        <v>20</v>
      </c>
      <c r="F32" s="12">
        <v>100000</v>
      </c>
      <c r="G32" s="12">
        <v>50400</v>
      </c>
    </row>
    <row r="33" spans="1:7" ht="45" outlineLevel="1">
      <c r="A33" s="10" t="s">
        <v>13</v>
      </c>
      <c r="B33" s="11" t="s">
        <v>84</v>
      </c>
      <c r="C33" s="10" t="s">
        <v>10</v>
      </c>
      <c r="D33" s="10" t="s">
        <v>21</v>
      </c>
      <c r="E33" s="11" t="s">
        <v>20</v>
      </c>
      <c r="F33" s="12">
        <v>24000</v>
      </c>
      <c r="G33" s="12">
        <v>24000</v>
      </c>
    </row>
    <row r="34" spans="1:7">
      <c r="A34" s="6" t="s">
        <v>14</v>
      </c>
      <c r="B34" s="8"/>
      <c r="C34" s="7"/>
      <c r="D34" s="7"/>
      <c r="E34" s="8"/>
      <c r="F34" s="9">
        <v>4491930</v>
      </c>
      <c r="G34" s="9">
        <v>3531728.67</v>
      </c>
    </row>
    <row r="35" spans="1:7" ht="33.75" outlineLevel="1">
      <c r="A35" s="10" t="s">
        <v>14</v>
      </c>
      <c r="B35" s="11" t="s">
        <v>49</v>
      </c>
      <c r="C35" s="10" t="s">
        <v>10</v>
      </c>
      <c r="D35" s="10" t="s">
        <v>21</v>
      </c>
      <c r="E35" s="11" t="s">
        <v>20</v>
      </c>
      <c r="F35" s="12">
        <v>168030</v>
      </c>
      <c r="G35" s="12">
        <v>168030</v>
      </c>
    </row>
    <row r="36" spans="1:7" ht="22.5" outlineLevel="1">
      <c r="A36" s="10" t="s">
        <v>14</v>
      </c>
      <c r="B36" s="11" t="s">
        <v>38</v>
      </c>
      <c r="C36" s="10" t="s">
        <v>10</v>
      </c>
      <c r="D36" s="10" t="s">
        <v>21</v>
      </c>
      <c r="E36" s="11" t="s">
        <v>20</v>
      </c>
      <c r="F36" s="12">
        <v>15000</v>
      </c>
      <c r="G36" s="12">
        <v>15000</v>
      </c>
    </row>
    <row r="37" spans="1:7" ht="22.5" outlineLevel="1">
      <c r="A37" s="10" t="s">
        <v>14</v>
      </c>
      <c r="B37" s="11" t="s">
        <v>50</v>
      </c>
      <c r="C37" s="10" t="s">
        <v>10</v>
      </c>
      <c r="D37" s="10" t="s">
        <v>21</v>
      </c>
      <c r="E37" s="11" t="s">
        <v>20</v>
      </c>
      <c r="F37" s="12">
        <v>1242400</v>
      </c>
      <c r="G37" s="12">
        <v>1172198.67</v>
      </c>
    </row>
    <row r="38" spans="1:7" ht="22.5" outlineLevel="1">
      <c r="A38" s="10" t="s">
        <v>14</v>
      </c>
      <c r="B38" s="11" t="s">
        <v>85</v>
      </c>
      <c r="C38" s="10" t="s">
        <v>10</v>
      </c>
      <c r="D38" s="10" t="s">
        <v>21</v>
      </c>
      <c r="E38" s="11" t="s">
        <v>20</v>
      </c>
      <c r="F38" s="12">
        <v>3066500</v>
      </c>
      <c r="G38" s="12">
        <v>2176500</v>
      </c>
    </row>
    <row r="39" spans="1:7">
      <c r="A39" s="6" t="s">
        <v>51</v>
      </c>
      <c r="B39" s="8"/>
      <c r="C39" s="7"/>
      <c r="D39" s="7"/>
      <c r="E39" s="8"/>
      <c r="F39" s="9">
        <v>622710.24</v>
      </c>
      <c r="G39" s="9">
        <v>517487.32</v>
      </c>
    </row>
    <row r="40" spans="1:7" ht="33.75" outlineLevel="1">
      <c r="A40" s="10" t="s">
        <v>51</v>
      </c>
      <c r="B40" s="11" t="s">
        <v>43</v>
      </c>
      <c r="C40" s="10" t="s">
        <v>10</v>
      </c>
      <c r="D40" s="10" t="s">
        <v>21</v>
      </c>
      <c r="E40" s="11" t="s">
        <v>20</v>
      </c>
      <c r="F40" s="12">
        <v>122293.57</v>
      </c>
      <c r="G40" s="12">
        <v>45909.49</v>
      </c>
    </row>
    <row r="41" spans="1:7" ht="45" outlineLevel="1">
      <c r="A41" s="10" t="s">
        <v>51</v>
      </c>
      <c r="B41" s="11" t="s">
        <v>55</v>
      </c>
      <c r="C41" s="10" t="s">
        <v>10</v>
      </c>
      <c r="D41" s="10" t="s">
        <v>21</v>
      </c>
      <c r="E41" s="11" t="s">
        <v>20</v>
      </c>
      <c r="F41" s="12">
        <v>69173.039999999994</v>
      </c>
      <c r="G41" s="12">
        <v>40385.620000000003</v>
      </c>
    </row>
    <row r="42" spans="1:7" ht="45" outlineLevel="1">
      <c r="A42" s="10" t="s">
        <v>51</v>
      </c>
      <c r="B42" s="11" t="s">
        <v>48</v>
      </c>
      <c r="C42" s="10" t="s">
        <v>10</v>
      </c>
      <c r="D42" s="10" t="s">
        <v>21</v>
      </c>
      <c r="E42" s="11" t="s">
        <v>20</v>
      </c>
      <c r="F42" s="12">
        <v>431243.63</v>
      </c>
      <c r="G42" s="12">
        <v>431192.21</v>
      </c>
    </row>
    <row r="43" spans="1:7">
      <c r="A43" s="6" t="s">
        <v>27</v>
      </c>
      <c r="B43" s="8"/>
      <c r="C43" s="7"/>
      <c r="D43" s="7"/>
      <c r="E43" s="8"/>
      <c r="F43" s="9">
        <v>4179061.51</v>
      </c>
      <c r="G43" s="9">
        <v>3698479.92</v>
      </c>
    </row>
    <row r="44" spans="1:7" ht="33.75" outlineLevel="1">
      <c r="A44" s="10" t="s">
        <v>27</v>
      </c>
      <c r="B44" s="11" t="s">
        <v>69</v>
      </c>
      <c r="C44" s="10" t="s">
        <v>10</v>
      </c>
      <c r="D44" s="10" t="s">
        <v>21</v>
      </c>
      <c r="E44" s="11" t="s">
        <v>20</v>
      </c>
      <c r="F44" s="12">
        <v>2467622.36</v>
      </c>
      <c r="G44" s="12">
        <v>2343243.08</v>
      </c>
    </row>
    <row r="45" spans="1:7" ht="45" outlineLevel="1">
      <c r="A45" s="10" t="s">
        <v>27</v>
      </c>
      <c r="B45" s="11" t="s">
        <v>88</v>
      </c>
      <c r="C45" s="10" t="s">
        <v>10</v>
      </c>
      <c r="D45" s="10" t="s">
        <v>21</v>
      </c>
      <c r="E45" s="11" t="s">
        <v>20</v>
      </c>
      <c r="F45" s="12">
        <v>601450.98</v>
      </c>
      <c r="G45" s="12">
        <v>572250.84</v>
      </c>
    </row>
    <row r="46" spans="1:7" ht="45" outlineLevel="1">
      <c r="A46" s="10" t="s">
        <v>27</v>
      </c>
      <c r="B46" s="11" t="s">
        <v>72</v>
      </c>
      <c r="C46" s="10" t="s">
        <v>10</v>
      </c>
      <c r="D46" s="10" t="s">
        <v>21</v>
      </c>
      <c r="E46" s="11" t="s">
        <v>20</v>
      </c>
      <c r="F46" s="12">
        <v>1109988.17</v>
      </c>
      <c r="G46" s="12">
        <v>782986</v>
      </c>
    </row>
    <row r="47" spans="1:7">
      <c r="A47" s="6" t="s">
        <v>56</v>
      </c>
      <c r="B47" s="8"/>
      <c r="C47" s="7"/>
      <c r="D47" s="7"/>
      <c r="E47" s="8"/>
      <c r="F47" s="9">
        <v>2245376</v>
      </c>
      <c r="G47" s="9">
        <v>84644</v>
      </c>
    </row>
    <row r="48" spans="1:7" ht="33.75" outlineLevel="1">
      <c r="A48" s="10" t="s">
        <v>56</v>
      </c>
      <c r="B48" s="11" t="s">
        <v>89</v>
      </c>
      <c r="C48" s="10" t="s">
        <v>10</v>
      </c>
      <c r="D48" s="10" t="s">
        <v>21</v>
      </c>
      <c r="E48" s="11" t="s">
        <v>20</v>
      </c>
      <c r="F48" s="12">
        <v>2245376</v>
      </c>
      <c r="G48" s="12">
        <v>84644</v>
      </c>
    </row>
  </sheetData>
  <autoFilter ref="A12:G48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12"/>
  <sheetViews>
    <sheetView tabSelected="1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D17" sqref="D17"/>
    </sheetView>
  </sheetViews>
  <sheetFormatPr defaultRowHeight="12.75" outlineLevelRow="2"/>
  <cols>
    <col min="1" max="1" width="7.85546875" customWidth="1"/>
    <col min="2" max="2" width="30.7109375" style="45" customWidth="1"/>
    <col min="3" max="3" width="14" customWidth="1"/>
    <col min="4" max="5" width="10.28515625" customWidth="1"/>
    <col min="6" max="6" width="30.7109375" customWidth="1"/>
    <col min="7" max="8" width="15.42578125" style="45" customWidth="1"/>
    <col min="9" max="9" width="9.140625" style="46" customWidth="1"/>
    <col min="10" max="10" width="12.28515625" bestFit="1" customWidth="1"/>
    <col min="256" max="256" width="10.28515625" customWidth="1"/>
    <col min="257" max="257" width="30.7109375" customWidth="1"/>
    <col min="258" max="258" width="20.7109375" customWidth="1"/>
    <col min="259" max="259" width="10.28515625" customWidth="1"/>
    <col min="260" max="260" width="30.7109375" customWidth="1"/>
    <col min="261" max="261" width="10.28515625" customWidth="1"/>
    <col min="262" max="262" width="30.7109375" customWidth="1"/>
    <col min="263" max="264" width="15.42578125" customWidth="1"/>
    <col min="265" max="265" width="9.140625" customWidth="1"/>
    <col min="512" max="512" width="10.28515625" customWidth="1"/>
    <col min="513" max="513" width="30.7109375" customWidth="1"/>
    <col min="514" max="514" width="20.7109375" customWidth="1"/>
    <col min="515" max="515" width="10.28515625" customWidth="1"/>
    <col min="516" max="516" width="30.7109375" customWidth="1"/>
    <col min="517" max="517" width="10.28515625" customWidth="1"/>
    <col min="518" max="518" width="30.7109375" customWidth="1"/>
    <col min="519" max="520" width="15.42578125" customWidth="1"/>
    <col min="521" max="521" width="9.140625" customWidth="1"/>
    <col min="768" max="768" width="10.28515625" customWidth="1"/>
    <col min="769" max="769" width="30.7109375" customWidth="1"/>
    <col min="770" max="770" width="20.7109375" customWidth="1"/>
    <col min="771" max="771" width="10.28515625" customWidth="1"/>
    <col min="772" max="772" width="30.7109375" customWidth="1"/>
    <col min="773" max="773" width="10.28515625" customWidth="1"/>
    <col min="774" max="774" width="30.7109375" customWidth="1"/>
    <col min="775" max="776" width="15.42578125" customWidth="1"/>
    <col min="777" max="777" width="9.140625" customWidth="1"/>
    <col min="1024" max="1024" width="10.28515625" customWidth="1"/>
    <col min="1025" max="1025" width="30.7109375" customWidth="1"/>
    <col min="1026" max="1026" width="20.7109375" customWidth="1"/>
    <col min="1027" max="1027" width="10.28515625" customWidth="1"/>
    <col min="1028" max="1028" width="30.7109375" customWidth="1"/>
    <col min="1029" max="1029" width="10.28515625" customWidth="1"/>
    <col min="1030" max="1030" width="30.7109375" customWidth="1"/>
    <col min="1031" max="1032" width="15.42578125" customWidth="1"/>
    <col min="1033" max="1033" width="9.140625" customWidth="1"/>
    <col min="1280" max="1280" width="10.28515625" customWidth="1"/>
    <col min="1281" max="1281" width="30.7109375" customWidth="1"/>
    <col min="1282" max="1282" width="20.7109375" customWidth="1"/>
    <col min="1283" max="1283" width="10.28515625" customWidth="1"/>
    <col min="1284" max="1284" width="30.7109375" customWidth="1"/>
    <col min="1285" max="1285" width="10.28515625" customWidth="1"/>
    <col min="1286" max="1286" width="30.7109375" customWidth="1"/>
    <col min="1287" max="1288" width="15.42578125" customWidth="1"/>
    <col min="1289" max="1289" width="9.140625" customWidth="1"/>
    <col min="1536" max="1536" width="10.28515625" customWidth="1"/>
    <col min="1537" max="1537" width="30.7109375" customWidth="1"/>
    <col min="1538" max="1538" width="20.7109375" customWidth="1"/>
    <col min="1539" max="1539" width="10.28515625" customWidth="1"/>
    <col min="1540" max="1540" width="30.7109375" customWidth="1"/>
    <col min="1541" max="1541" width="10.28515625" customWidth="1"/>
    <col min="1542" max="1542" width="30.7109375" customWidth="1"/>
    <col min="1543" max="1544" width="15.42578125" customWidth="1"/>
    <col min="1545" max="1545" width="9.140625" customWidth="1"/>
    <col min="1792" max="1792" width="10.28515625" customWidth="1"/>
    <col min="1793" max="1793" width="30.7109375" customWidth="1"/>
    <col min="1794" max="1794" width="20.7109375" customWidth="1"/>
    <col min="1795" max="1795" width="10.28515625" customWidth="1"/>
    <col min="1796" max="1796" width="30.7109375" customWidth="1"/>
    <col min="1797" max="1797" width="10.28515625" customWidth="1"/>
    <col min="1798" max="1798" width="30.7109375" customWidth="1"/>
    <col min="1799" max="1800" width="15.42578125" customWidth="1"/>
    <col min="1801" max="1801" width="9.140625" customWidth="1"/>
    <col min="2048" max="2048" width="10.28515625" customWidth="1"/>
    <col min="2049" max="2049" width="30.7109375" customWidth="1"/>
    <col min="2050" max="2050" width="20.7109375" customWidth="1"/>
    <col min="2051" max="2051" width="10.28515625" customWidth="1"/>
    <col min="2052" max="2052" width="30.7109375" customWidth="1"/>
    <col min="2053" max="2053" width="10.28515625" customWidth="1"/>
    <col min="2054" max="2054" width="30.7109375" customWidth="1"/>
    <col min="2055" max="2056" width="15.42578125" customWidth="1"/>
    <col min="2057" max="2057" width="9.140625" customWidth="1"/>
    <col min="2304" max="2304" width="10.28515625" customWidth="1"/>
    <col min="2305" max="2305" width="30.7109375" customWidth="1"/>
    <col min="2306" max="2306" width="20.7109375" customWidth="1"/>
    <col min="2307" max="2307" width="10.28515625" customWidth="1"/>
    <col min="2308" max="2308" width="30.7109375" customWidth="1"/>
    <col min="2309" max="2309" width="10.28515625" customWidth="1"/>
    <col min="2310" max="2310" width="30.7109375" customWidth="1"/>
    <col min="2311" max="2312" width="15.42578125" customWidth="1"/>
    <col min="2313" max="2313" width="9.140625" customWidth="1"/>
    <col min="2560" max="2560" width="10.28515625" customWidth="1"/>
    <col min="2561" max="2561" width="30.7109375" customWidth="1"/>
    <col min="2562" max="2562" width="20.7109375" customWidth="1"/>
    <col min="2563" max="2563" width="10.28515625" customWidth="1"/>
    <col min="2564" max="2564" width="30.7109375" customWidth="1"/>
    <col min="2565" max="2565" width="10.28515625" customWidth="1"/>
    <col min="2566" max="2566" width="30.7109375" customWidth="1"/>
    <col min="2567" max="2568" width="15.42578125" customWidth="1"/>
    <col min="2569" max="2569" width="9.140625" customWidth="1"/>
    <col min="2816" max="2816" width="10.28515625" customWidth="1"/>
    <col min="2817" max="2817" width="30.7109375" customWidth="1"/>
    <col min="2818" max="2818" width="20.7109375" customWidth="1"/>
    <col min="2819" max="2819" width="10.28515625" customWidth="1"/>
    <col min="2820" max="2820" width="30.7109375" customWidth="1"/>
    <col min="2821" max="2821" width="10.28515625" customWidth="1"/>
    <col min="2822" max="2822" width="30.7109375" customWidth="1"/>
    <col min="2823" max="2824" width="15.42578125" customWidth="1"/>
    <col min="2825" max="2825" width="9.140625" customWidth="1"/>
    <col min="3072" max="3072" width="10.28515625" customWidth="1"/>
    <col min="3073" max="3073" width="30.7109375" customWidth="1"/>
    <col min="3074" max="3074" width="20.7109375" customWidth="1"/>
    <col min="3075" max="3075" width="10.28515625" customWidth="1"/>
    <col min="3076" max="3076" width="30.7109375" customWidth="1"/>
    <col min="3077" max="3077" width="10.28515625" customWidth="1"/>
    <col min="3078" max="3078" width="30.7109375" customWidth="1"/>
    <col min="3079" max="3080" width="15.42578125" customWidth="1"/>
    <col min="3081" max="3081" width="9.140625" customWidth="1"/>
    <col min="3328" max="3328" width="10.28515625" customWidth="1"/>
    <col min="3329" max="3329" width="30.7109375" customWidth="1"/>
    <col min="3330" max="3330" width="20.7109375" customWidth="1"/>
    <col min="3331" max="3331" width="10.28515625" customWidth="1"/>
    <col min="3332" max="3332" width="30.7109375" customWidth="1"/>
    <col min="3333" max="3333" width="10.28515625" customWidth="1"/>
    <col min="3334" max="3334" width="30.7109375" customWidth="1"/>
    <col min="3335" max="3336" width="15.42578125" customWidth="1"/>
    <col min="3337" max="3337" width="9.140625" customWidth="1"/>
    <col min="3584" max="3584" width="10.28515625" customWidth="1"/>
    <col min="3585" max="3585" width="30.7109375" customWidth="1"/>
    <col min="3586" max="3586" width="20.7109375" customWidth="1"/>
    <col min="3587" max="3587" width="10.28515625" customWidth="1"/>
    <col min="3588" max="3588" width="30.7109375" customWidth="1"/>
    <col min="3589" max="3589" width="10.28515625" customWidth="1"/>
    <col min="3590" max="3590" width="30.7109375" customWidth="1"/>
    <col min="3591" max="3592" width="15.42578125" customWidth="1"/>
    <col min="3593" max="3593" width="9.140625" customWidth="1"/>
    <col min="3840" max="3840" width="10.28515625" customWidth="1"/>
    <col min="3841" max="3841" width="30.7109375" customWidth="1"/>
    <col min="3842" max="3842" width="20.7109375" customWidth="1"/>
    <col min="3843" max="3843" width="10.28515625" customWidth="1"/>
    <col min="3844" max="3844" width="30.7109375" customWidth="1"/>
    <col min="3845" max="3845" width="10.28515625" customWidth="1"/>
    <col min="3846" max="3846" width="30.7109375" customWidth="1"/>
    <col min="3847" max="3848" width="15.42578125" customWidth="1"/>
    <col min="3849" max="3849" width="9.140625" customWidth="1"/>
    <col min="4096" max="4096" width="10.28515625" customWidth="1"/>
    <col min="4097" max="4097" width="30.7109375" customWidth="1"/>
    <col min="4098" max="4098" width="20.7109375" customWidth="1"/>
    <col min="4099" max="4099" width="10.28515625" customWidth="1"/>
    <col min="4100" max="4100" width="30.7109375" customWidth="1"/>
    <col min="4101" max="4101" width="10.28515625" customWidth="1"/>
    <col min="4102" max="4102" width="30.7109375" customWidth="1"/>
    <col min="4103" max="4104" width="15.42578125" customWidth="1"/>
    <col min="4105" max="4105" width="9.140625" customWidth="1"/>
    <col min="4352" max="4352" width="10.28515625" customWidth="1"/>
    <col min="4353" max="4353" width="30.7109375" customWidth="1"/>
    <col min="4354" max="4354" width="20.7109375" customWidth="1"/>
    <col min="4355" max="4355" width="10.28515625" customWidth="1"/>
    <col min="4356" max="4356" width="30.7109375" customWidth="1"/>
    <col min="4357" max="4357" width="10.28515625" customWidth="1"/>
    <col min="4358" max="4358" width="30.7109375" customWidth="1"/>
    <col min="4359" max="4360" width="15.42578125" customWidth="1"/>
    <col min="4361" max="4361" width="9.140625" customWidth="1"/>
    <col min="4608" max="4608" width="10.28515625" customWidth="1"/>
    <col min="4609" max="4609" width="30.7109375" customWidth="1"/>
    <col min="4610" max="4610" width="20.7109375" customWidth="1"/>
    <col min="4611" max="4611" width="10.28515625" customWidth="1"/>
    <col min="4612" max="4612" width="30.7109375" customWidth="1"/>
    <col min="4613" max="4613" width="10.28515625" customWidth="1"/>
    <col min="4614" max="4614" width="30.7109375" customWidth="1"/>
    <col min="4615" max="4616" width="15.42578125" customWidth="1"/>
    <col min="4617" max="4617" width="9.140625" customWidth="1"/>
    <col min="4864" max="4864" width="10.28515625" customWidth="1"/>
    <col min="4865" max="4865" width="30.7109375" customWidth="1"/>
    <col min="4866" max="4866" width="20.7109375" customWidth="1"/>
    <col min="4867" max="4867" width="10.28515625" customWidth="1"/>
    <col min="4868" max="4868" width="30.7109375" customWidth="1"/>
    <col min="4869" max="4869" width="10.28515625" customWidth="1"/>
    <col min="4870" max="4870" width="30.7109375" customWidth="1"/>
    <col min="4871" max="4872" width="15.42578125" customWidth="1"/>
    <col min="4873" max="4873" width="9.140625" customWidth="1"/>
    <col min="5120" max="5120" width="10.28515625" customWidth="1"/>
    <col min="5121" max="5121" width="30.7109375" customWidth="1"/>
    <col min="5122" max="5122" width="20.7109375" customWidth="1"/>
    <col min="5123" max="5123" width="10.28515625" customWidth="1"/>
    <col min="5124" max="5124" width="30.7109375" customWidth="1"/>
    <col min="5125" max="5125" width="10.28515625" customWidth="1"/>
    <col min="5126" max="5126" width="30.7109375" customWidth="1"/>
    <col min="5127" max="5128" width="15.42578125" customWidth="1"/>
    <col min="5129" max="5129" width="9.140625" customWidth="1"/>
    <col min="5376" max="5376" width="10.28515625" customWidth="1"/>
    <col min="5377" max="5377" width="30.7109375" customWidth="1"/>
    <col min="5378" max="5378" width="20.7109375" customWidth="1"/>
    <col min="5379" max="5379" width="10.28515625" customWidth="1"/>
    <col min="5380" max="5380" width="30.7109375" customWidth="1"/>
    <col min="5381" max="5381" width="10.28515625" customWidth="1"/>
    <col min="5382" max="5382" width="30.7109375" customWidth="1"/>
    <col min="5383" max="5384" width="15.42578125" customWidth="1"/>
    <col min="5385" max="5385" width="9.140625" customWidth="1"/>
    <col min="5632" max="5632" width="10.28515625" customWidth="1"/>
    <col min="5633" max="5633" width="30.7109375" customWidth="1"/>
    <col min="5634" max="5634" width="20.7109375" customWidth="1"/>
    <col min="5635" max="5635" width="10.28515625" customWidth="1"/>
    <col min="5636" max="5636" width="30.7109375" customWidth="1"/>
    <col min="5637" max="5637" width="10.28515625" customWidth="1"/>
    <col min="5638" max="5638" width="30.7109375" customWidth="1"/>
    <col min="5639" max="5640" width="15.42578125" customWidth="1"/>
    <col min="5641" max="5641" width="9.140625" customWidth="1"/>
    <col min="5888" max="5888" width="10.28515625" customWidth="1"/>
    <col min="5889" max="5889" width="30.7109375" customWidth="1"/>
    <col min="5890" max="5890" width="20.7109375" customWidth="1"/>
    <col min="5891" max="5891" width="10.28515625" customWidth="1"/>
    <col min="5892" max="5892" width="30.7109375" customWidth="1"/>
    <col min="5893" max="5893" width="10.28515625" customWidth="1"/>
    <col min="5894" max="5894" width="30.7109375" customWidth="1"/>
    <col min="5895" max="5896" width="15.42578125" customWidth="1"/>
    <col min="5897" max="5897" width="9.140625" customWidth="1"/>
    <col min="6144" max="6144" width="10.28515625" customWidth="1"/>
    <col min="6145" max="6145" width="30.7109375" customWidth="1"/>
    <col min="6146" max="6146" width="20.7109375" customWidth="1"/>
    <col min="6147" max="6147" width="10.28515625" customWidth="1"/>
    <col min="6148" max="6148" width="30.7109375" customWidth="1"/>
    <col min="6149" max="6149" width="10.28515625" customWidth="1"/>
    <col min="6150" max="6150" width="30.7109375" customWidth="1"/>
    <col min="6151" max="6152" width="15.42578125" customWidth="1"/>
    <col min="6153" max="6153" width="9.140625" customWidth="1"/>
    <col min="6400" max="6400" width="10.28515625" customWidth="1"/>
    <col min="6401" max="6401" width="30.7109375" customWidth="1"/>
    <col min="6402" max="6402" width="20.7109375" customWidth="1"/>
    <col min="6403" max="6403" width="10.28515625" customWidth="1"/>
    <col min="6404" max="6404" width="30.7109375" customWidth="1"/>
    <col min="6405" max="6405" width="10.28515625" customWidth="1"/>
    <col min="6406" max="6406" width="30.7109375" customWidth="1"/>
    <col min="6407" max="6408" width="15.42578125" customWidth="1"/>
    <col min="6409" max="6409" width="9.140625" customWidth="1"/>
    <col min="6656" max="6656" width="10.28515625" customWidth="1"/>
    <col min="6657" max="6657" width="30.7109375" customWidth="1"/>
    <col min="6658" max="6658" width="20.7109375" customWidth="1"/>
    <col min="6659" max="6659" width="10.28515625" customWidth="1"/>
    <col min="6660" max="6660" width="30.7109375" customWidth="1"/>
    <col min="6661" max="6661" width="10.28515625" customWidth="1"/>
    <col min="6662" max="6662" width="30.7109375" customWidth="1"/>
    <col min="6663" max="6664" width="15.42578125" customWidth="1"/>
    <col min="6665" max="6665" width="9.140625" customWidth="1"/>
    <col min="6912" max="6912" width="10.28515625" customWidth="1"/>
    <col min="6913" max="6913" width="30.7109375" customWidth="1"/>
    <col min="6914" max="6914" width="20.7109375" customWidth="1"/>
    <col min="6915" max="6915" width="10.28515625" customWidth="1"/>
    <col min="6916" max="6916" width="30.7109375" customWidth="1"/>
    <col min="6917" max="6917" width="10.28515625" customWidth="1"/>
    <col min="6918" max="6918" width="30.7109375" customWidth="1"/>
    <col min="6919" max="6920" width="15.42578125" customWidth="1"/>
    <col min="6921" max="6921" width="9.140625" customWidth="1"/>
    <col min="7168" max="7168" width="10.28515625" customWidth="1"/>
    <col min="7169" max="7169" width="30.7109375" customWidth="1"/>
    <col min="7170" max="7170" width="20.7109375" customWidth="1"/>
    <col min="7171" max="7171" width="10.28515625" customWidth="1"/>
    <col min="7172" max="7172" width="30.7109375" customWidth="1"/>
    <col min="7173" max="7173" width="10.28515625" customWidth="1"/>
    <col min="7174" max="7174" width="30.7109375" customWidth="1"/>
    <col min="7175" max="7176" width="15.42578125" customWidth="1"/>
    <col min="7177" max="7177" width="9.140625" customWidth="1"/>
    <col min="7424" max="7424" width="10.28515625" customWidth="1"/>
    <col min="7425" max="7425" width="30.7109375" customWidth="1"/>
    <col min="7426" max="7426" width="20.7109375" customWidth="1"/>
    <col min="7427" max="7427" width="10.28515625" customWidth="1"/>
    <col min="7428" max="7428" width="30.7109375" customWidth="1"/>
    <col min="7429" max="7429" width="10.28515625" customWidth="1"/>
    <col min="7430" max="7430" width="30.7109375" customWidth="1"/>
    <col min="7431" max="7432" width="15.42578125" customWidth="1"/>
    <col min="7433" max="7433" width="9.140625" customWidth="1"/>
    <col min="7680" max="7680" width="10.28515625" customWidth="1"/>
    <col min="7681" max="7681" width="30.7109375" customWidth="1"/>
    <col min="7682" max="7682" width="20.7109375" customWidth="1"/>
    <col min="7683" max="7683" width="10.28515625" customWidth="1"/>
    <col min="7684" max="7684" width="30.7109375" customWidth="1"/>
    <col min="7685" max="7685" width="10.28515625" customWidth="1"/>
    <col min="7686" max="7686" width="30.7109375" customWidth="1"/>
    <col min="7687" max="7688" width="15.42578125" customWidth="1"/>
    <col min="7689" max="7689" width="9.140625" customWidth="1"/>
    <col min="7936" max="7936" width="10.28515625" customWidth="1"/>
    <col min="7937" max="7937" width="30.7109375" customWidth="1"/>
    <col min="7938" max="7938" width="20.7109375" customWidth="1"/>
    <col min="7939" max="7939" width="10.28515625" customWidth="1"/>
    <col min="7940" max="7940" width="30.7109375" customWidth="1"/>
    <col min="7941" max="7941" width="10.28515625" customWidth="1"/>
    <col min="7942" max="7942" width="30.7109375" customWidth="1"/>
    <col min="7943" max="7944" width="15.42578125" customWidth="1"/>
    <col min="7945" max="7945" width="9.140625" customWidth="1"/>
    <col min="8192" max="8192" width="10.28515625" customWidth="1"/>
    <col min="8193" max="8193" width="30.7109375" customWidth="1"/>
    <col min="8194" max="8194" width="20.7109375" customWidth="1"/>
    <col min="8195" max="8195" width="10.28515625" customWidth="1"/>
    <col min="8196" max="8196" width="30.7109375" customWidth="1"/>
    <col min="8197" max="8197" width="10.28515625" customWidth="1"/>
    <col min="8198" max="8198" width="30.7109375" customWidth="1"/>
    <col min="8199" max="8200" width="15.42578125" customWidth="1"/>
    <col min="8201" max="8201" width="9.140625" customWidth="1"/>
    <col min="8448" max="8448" width="10.28515625" customWidth="1"/>
    <col min="8449" max="8449" width="30.7109375" customWidth="1"/>
    <col min="8450" max="8450" width="20.7109375" customWidth="1"/>
    <col min="8451" max="8451" width="10.28515625" customWidth="1"/>
    <col min="8452" max="8452" width="30.7109375" customWidth="1"/>
    <col min="8453" max="8453" width="10.28515625" customWidth="1"/>
    <col min="8454" max="8454" width="30.7109375" customWidth="1"/>
    <col min="8455" max="8456" width="15.42578125" customWidth="1"/>
    <col min="8457" max="8457" width="9.140625" customWidth="1"/>
    <col min="8704" max="8704" width="10.28515625" customWidth="1"/>
    <col min="8705" max="8705" width="30.7109375" customWidth="1"/>
    <col min="8706" max="8706" width="20.7109375" customWidth="1"/>
    <col min="8707" max="8707" width="10.28515625" customWidth="1"/>
    <col min="8708" max="8708" width="30.7109375" customWidth="1"/>
    <col min="8709" max="8709" width="10.28515625" customWidth="1"/>
    <col min="8710" max="8710" width="30.7109375" customWidth="1"/>
    <col min="8711" max="8712" width="15.42578125" customWidth="1"/>
    <col min="8713" max="8713" width="9.140625" customWidth="1"/>
    <col min="8960" max="8960" width="10.28515625" customWidth="1"/>
    <col min="8961" max="8961" width="30.7109375" customWidth="1"/>
    <col min="8962" max="8962" width="20.7109375" customWidth="1"/>
    <col min="8963" max="8963" width="10.28515625" customWidth="1"/>
    <col min="8964" max="8964" width="30.7109375" customWidth="1"/>
    <col min="8965" max="8965" width="10.28515625" customWidth="1"/>
    <col min="8966" max="8966" width="30.7109375" customWidth="1"/>
    <col min="8967" max="8968" width="15.42578125" customWidth="1"/>
    <col min="8969" max="8969" width="9.140625" customWidth="1"/>
    <col min="9216" max="9216" width="10.28515625" customWidth="1"/>
    <col min="9217" max="9217" width="30.7109375" customWidth="1"/>
    <col min="9218" max="9218" width="20.7109375" customWidth="1"/>
    <col min="9219" max="9219" width="10.28515625" customWidth="1"/>
    <col min="9220" max="9220" width="30.7109375" customWidth="1"/>
    <col min="9221" max="9221" width="10.28515625" customWidth="1"/>
    <col min="9222" max="9222" width="30.7109375" customWidth="1"/>
    <col min="9223" max="9224" width="15.42578125" customWidth="1"/>
    <col min="9225" max="9225" width="9.140625" customWidth="1"/>
    <col min="9472" max="9472" width="10.28515625" customWidth="1"/>
    <col min="9473" max="9473" width="30.7109375" customWidth="1"/>
    <col min="9474" max="9474" width="20.7109375" customWidth="1"/>
    <col min="9475" max="9475" width="10.28515625" customWidth="1"/>
    <col min="9476" max="9476" width="30.7109375" customWidth="1"/>
    <col min="9477" max="9477" width="10.28515625" customWidth="1"/>
    <col min="9478" max="9478" width="30.7109375" customWidth="1"/>
    <col min="9479" max="9480" width="15.42578125" customWidth="1"/>
    <col min="9481" max="9481" width="9.140625" customWidth="1"/>
    <col min="9728" max="9728" width="10.28515625" customWidth="1"/>
    <col min="9729" max="9729" width="30.7109375" customWidth="1"/>
    <col min="9730" max="9730" width="20.7109375" customWidth="1"/>
    <col min="9731" max="9731" width="10.28515625" customWidth="1"/>
    <col min="9732" max="9732" width="30.7109375" customWidth="1"/>
    <col min="9733" max="9733" width="10.28515625" customWidth="1"/>
    <col min="9734" max="9734" width="30.7109375" customWidth="1"/>
    <col min="9735" max="9736" width="15.42578125" customWidth="1"/>
    <col min="9737" max="9737" width="9.140625" customWidth="1"/>
    <col min="9984" max="9984" width="10.28515625" customWidth="1"/>
    <col min="9985" max="9985" width="30.7109375" customWidth="1"/>
    <col min="9986" max="9986" width="20.7109375" customWidth="1"/>
    <col min="9987" max="9987" width="10.28515625" customWidth="1"/>
    <col min="9988" max="9988" width="30.7109375" customWidth="1"/>
    <col min="9989" max="9989" width="10.28515625" customWidth="1"/>
    <col min="9990" max="9990" width="30.7109375" customWidth="1"/>
    <col min="9991" max="9992" width="15.42578125" customWidth="1"/>
    <col min="9993" max="9993" width="9.140625" customWidth="1"/>
    <col min="10240" max="10240" width="10.28515625" customWidth="1"/>
    <col min="10241" max="10241" width="30.7109375" customWidth="1"/>
    <col min="10242" max="10242" width="20.7109375" customWidth="1"/>
    <col min="10243" max="10243" width="10.28515625" customWidth="1"/>
    <col min="10244" max="10244" width="30.7109375" customWidth="1"/>
    <col min="10245" max="10245" width="10.28515625" customWidth="1"/>
    <col min="10246" max="10246" width="30.7109375" customWidth="1"/>
    <col min="10247" max="10248" width="15.42578125" customWidth="1"/>
    <col min="10249" max="10249" width="9.140625" customWidth="1"/>
    <col min="10496" max="10496" width="10.28515625" customWidth="1"/>
    <col min="10497" max="10497" width="30.7109375" customWidth="1"/>
    <col min="10498" max="10498" width="20.7109375" customWidth="1"/>
    <col min="10499" max="10499" width="10.28515625" customWidth="1"/>
    <col min="10500" max="10500" width="30.7109375" customWidth="1"/>
    <col min="10501" max="10501" width="10.28515625" customWidth="1"/>
    <col min="10502" max="10502" width="30.7109375" customWidth="1"/>
    <col min="10503" max="10504" width="15.42578125" customWidth="1"/>
    <col min="10505" max="10505" width="9.140625" customWidth="1"/>
    <col min="10752" max="10752" width="10.28515625" customWidth="1"/>
    <col min="10753" max="10753" width="30.7109375" customWidth="1"/>
    <col min="10754" max="10754" width="20.7109375" customWidth="1"/>
    <col min="10755" max="10755" width="10.28515625" customWidth="1"/>
    <col min="10756" max="10756" width="30.7109375" customWidth="1"/>
    <col min="10757" max="10757" width="10.28515625" customWidth="1"/>
    <col min="10758" max="10758" width="30.7109375" customWidth="1"/>
    <col min="10759" max="10760" width="15.42578125" customWidth="1"/>
    <col min="10761" max="10761" width="9.140625" customWidth="1"/>
    <col min="11008" max="11008" width="10.28515625" customWidth="1"/>
    <col min="11009" max="11009" width="30.7109375" customWidth="1"/>
    <col min="11010" max="11010" width="20.7109375" customWidth="1"/>
    <col min="11011" max="11011" width="10.28515625" customWidth="1"/>
    <col min="11012" max="11012" width="30.7109375" customWidth="1"/>
    <col min="11013" max="11013" width="10.28515625" customWidth="1"/>
    <col min="11014" max="11014" width="30.7109375" customWidth="1"/>
    <col min="11015" max="11016" width="15.42578125" customWidth="1"/>
    <col min="11017" max="11017" width="9.140625" customWidth="1"/>
    <col min="11264" max="11264" width="10.28515625" customWidth="1"/>
    <col min="11265" max="11265" width="30.7109375" customWidth="1"/>
    <col min="11266" max="11266" width="20.7109375" customWidth="1"/>
    <col min="11267" max="11267" width="10.28515625" customWidth="1"/>
    <col min="11268" max="11268" width="30.7109375" customWidth="1"/>
    <col min="11269" max="11269" width="10.28515625" customWidth="1"/>
    <col min="11270" max="11270" width="30.7109375" customWidth="1"/>
    <col min="11271" max="11272" width="15.42578125" customWidth="1"/>
    <col min="11273" max="11273" width="9.140625" customWidth="1"/>
    <col min="11520" max="11520" width="10.28515625" customWidth="1"/>
    <col min="11521" max="11521" width="30.7109375" customWidth="1"/>
    <col min="11522" max="11522" width="20.7109375" customWidth="1"/>
    <col min="11523" max="11523" width="10.28515625" customWidth="1"/>
    <col min="11524" max="11524" width="30.7109375" customWidth="1"/>
    <col min="11525" max="11525" width="10.28515625" customWidth="1"/>
    <col min="11526" max="11526" width="30.7109375" customWidth="1"/>
    <col min="11527" max="11528" width="15.42578125" customWidth="1"/>
    <col min="11529" max="11529" width="9.140625" customWidth="1"/>
    <col min="11776" max="11776" width="10.28515625" customWidth="1"/>
    <col min="11777" max="11777" width="30.7109375" customWidth="1"/>
    <col min="11778" max="11778" width="20.7109375" customWidth="1"/>
    <col min="11779" max="11779" width="10.28515625" customWidth="1"/>
    <col min="11780" max="11780" width="30.7109375" customWidth="1"/>
    <col min="11781" max="11781" width="10.28515625" customWidth="1"/>
    <col min="11782" max="11782" width="30.7109375" customWidth="1"/>
    <col min="11783" max="11784" width="15.42578125" customWidth="1"/>
    <col min="11785" max="11785" width="9.140625" customWidth="1"/>
    <col min="12032" max="12032" width="10.28515625" customWidth="1"/>
    <col min="12033" max="12033" width="30.7109375" customWidth="1"/>
    <col min="12034" max="12034" width="20.7109375" customWidth="1"/>
    <col min="12035" max="12035" width="10.28515625" customWidth="1"/>
    <col min="12036" max="12036" width="30.7109375" customWidth="1"/>
    <col min="12037" max="12037" width="10.28515625" customWidth="1"/>
    <col min="12038" max="12038" width="30.7109375" customWidth="1"/>
    <col min="12039" max="12040" width="15.42578125" customWidth="1"/>
    <col min="12041" max="12041" width="9.140625" customWidth="1"/>
    <col min="12288" max="12288" width="10.28515625" customWidth="1"/>
    <col min="12289" max="12289" width="30.7109375" customWidth="1"/>
    <col min="12290" max="12290" width="20.7109375" customWidth="1"/>
    <col min="12291" max="12291" width="10.28515625" customWidth="1"/>
    <col min="12292" max="12292" width="30.7109375" customWidth="1"/>
    <col min="12293" max="12293" width="10.28515625" customWidth="1"/>
    <col min="12294" max="12294" width="30.7109375" customWidth="1"/>
    <col min="12295" max="12296" width="15.42578125" customWidth="1"/>
    <col min="12297" max="12297" width="9.140625" customWidth="1"/>
    <col min="12544" max="12544" width="10.28515625" customWidth="1"/>
    <col min="12545" max="12545" width="30.7109375" customWidth="1"/>
    <col min="12546" max="12546" width="20.7109375" customWidth="1"/>
    <col min="12547" max="12547" width="10.28515625" customWidth="1"/>
    <col min="12548" max="12548" width="30.7109375" customWidth="1"/>
    <col min="12549" max="12549" width="10.28515625" customWidth="1"/>
    <col min="12550" max="12550" width="30.7109375" customWidth="1"/>
    <col min="12551" max="12552" width="15.42578125" customWidth="1"/>
    <col min="12553" max="12553" width="9.140625" customWidth="1"/>
    <col min="12800" max="12800" width="10.28515625" customWidth="1"/>
    <col min="12801" max="12801" width="30.7109375" customWidth="1"/>
    <col min="12802" max="12802" width="20.7109375" customWidth="1"/>
    <col min="12803" max="12803" width="10.28515625" customWidth="1"/>
    <col min="12804" max="12804" width="30.7109375" customWidth="1"/>
    <col min="12805" max="12805" width="10.28515625" customWidth="1"/>
    <col min="12806" max="12806" width="30.7109375" customWidth="1"/>
    <col min="12807" max="12808" width="15.42578125" customWidth="1"/>
    <col min="12809" max="12809" width="9.140625" customWidth="1"/>
    <col min="13056" max="13056" width="10.28515625" customWidth="1"/>
    <col min="13057" max="13057" width="30.7109375" customWidth="1"/>
    <col min="13058" max="13058" width="20.7109375" customWidth="1"/>
    <col min="13059" max="13059" width="10.28515625" customWidth="1"/>
    <col min="13060" max="13060" width="30.7109375" customWidth="1"/>
    <col min="13061" max="13061" width="10.28515625" customWidth="1"/>
    <col min="13062" max="13062" width="30.7109375" customWidth="1"/>
    <col min="13063" max="13064" width="15.42578125" customWidth="1"/>
    <col min="13065" max="13065" width="9.140625" customWidth="1"/>
    <col min="13312" max="13312" width="10.28515625" customWidth="1"/>
    <col min="13313" max="13313" width="30.7109375" customWidth="1"/>
    <col min="13314" max="13314" width="20.7109375" customWidth="1"/>
    <col min="13315" max="13315" width="10.28515625" customWidth="1"/>
    <col min="13316" max="13316" width="30.7109375" customWidth="1"/>
    <col min="13317" max="13317" width="10.28515625" customWidth="1"/>
    <col min="13318" max="13318" width="30.7109375" customWidth="1"/>
    <col min="13319" max="13320" width="15.42578125" customWidth="1"/>
    <col min="13321" max="13321" width="9.140625" customWidth="1"/>
    <col min="13568" max="13568" width="10.28515625" customWidth="1"/>
    <col min="13569" max="13569" width="30.7109375" customWidth="1"/>
    <col min="13570" max="13570" width="20.7109375" customWidth="1"/>
    <col min="13571" max="13571" width="10.28515625" customWidth="1"/>
    <col min="13572" max="13572" width="30.7109375" customWidth="1"/>
    <col min="13573" max="13573" width="10.28515625" customWidth="1"/>
    <col min="13574" max="13574" width="30.7109375" customWidth="1"/>
    <col min="13575" max="13576" width="15.42578125" customWidth="1"/>
    <col min="13577" max="13577" width="9.140625" customWidth="1"/>
    <col min="13824" max="13824" width="10.28515625" customWidth="1"/>
    <col min="13825" max="13825" width="30.7109375" customWidth="1"/>
    <col min="13826" max="13826" width="20.7109375" customWidth="1"/>
    <col min="13827" max="13827" width="10.28515625" customWidth="1"/>
    <col min="13828" max="13828" width="30.7109375" customWidth="1"/>
    <col min="13829" max="13829" width="10.28515625" customWidth="1"/>
    <col min="13830" max="13830" width="30.7109375" customWidth="1"/>
    <col min="13831" max="13832" width="15.42578125" customWidth="1"/>
    <col min="13833" max="13833" width="9.140625" customWidth="1"/>
    <col min="14080" max="14080" width="10.28515625" customWidth="1"/>
    <col min="14081" max="14081" width="30.7109375" customWidth="1"/>
    <col min="14082" max="14082" width="20.7109375" customWidth="1"/>
    <col min="14083" max="14083" width="10.28515625" customWidth="1"/>
    <col min="14084" max="14084" width="30.7109375" customWidth="1"/>
    <col min="14085" max="14085" width="10.28515625" customWidth="1"/>
    <col min="14086" max="14086" width="30.7109375" customWidth="1"/>
    <col min="14087" max="14088" width="15.42578125" customWidth="1"/>
    <col min="14089" max="14089" width="9.140625" customWidth="1"/>
    <col min="14336" max="14336" width="10.28515625" customWidth="1"/>
    <col min="14337" max="14337" width="30.7109375" customWidth="1"/>
    <col min="14338" max="14338" width="20.7109375" customWidth="1"/>
    <col min="14339" max="14339" width="10.28515625" customWidth="1"/>
    <col min="14340" max="14340" width="30.7109375" customWidth="1"/>
    <col min="14341" max="14341" width="10.28515625" customWidth="1"/>
    <col min="14342" max="14342" width="30.7109375" customWidth="1"/>
    <col min="14343" max="14344" width="15.42578125" customWidth="1"/>
    <col min="14345" max="14345" width="9.140625" customWidth="1"/>
    <col min="14592" max="14592" width="10.28515625" customWidth="1"/>
    <col min="14593" max="14593" width="30.7109375" customWidth="1"/>
    <col min="14594" max="14594" width="20.7109375" customWidth="1"/>
    <col min="14595" max="14595" width="10.28515625" customWidth="1"/>
    <col min="14596" max="14596" width="30.7109375" customWidth="1"/>
    <col min="14597" max="14597" width="10.28515625" customWidth="1"/>
    <col min="14598" max="14598" width="30.7109375" customWidth="1"/>
    <col min="14599" max="14600" width="15.42578125" customWidth="1"/>
    <col min="14601" max="14601" width="9.140625" customWidth="1"/>
    <col min="14848" max="14848" width="10.28515625" customWidth="1"/>
    <col min="14849" max="14849" width="30.7109375" customWidth="1"/>
    <col min="14850" max="14850" width="20.7109375" customWidth="1"/>
    <col min="14851" max="14851" width="10.28515625" customWidth="1"/>
    <col min="14852" max="14852" width="30.7109375" customWidth="1"/>
    <col min="14853" max="14853" width="10.28515625" customWidth="1"/>
    <col min="14854" max="14854" width="30.7109375" customWidth="1"/>
    <col min="14855" max="14856" width="15.42578125" customWidth="1"/>
    <col min="14857" max="14857" width="9.140625" customWidth="1"/>
    <col min="15104" max="15104" width="10.28515625" customWidth="1"/>
    <col min="15105" max="15105" width="30.7109375" customWidth="1"/>
    <col min="15106" max="15106" width="20.7109375" customWidth="1"/>
    <col min="15107" max="15107" width="10.28515625" customWidth="1"/>
    <col min="15108" max="15108" width="30.7109375" customWidth="1"/>
    <col min="15109" max="15109" width="10.28515625" customWidth="1"/>
    <col min="15110" max="15110" width="30.7109375" customWidth="1"/>
    <col min="15111" max="15112" width="15.42578125" customWidth="1"/>
    <col min="15113" max="15113" width="9.140625" customWidth="1"/>
    <col min="15360" max="15360" width="10.28515625" customWidth="1"/>
    <col min="15361" max="15361" width="30.7109375" customWidth="1"/>
    <col min="15362" max="15362" width="20.7109375" customWidth="1"/>
    <col min="15363" max="15363" width="10.28515625" customWidth="1"/>
    <col min="15364" max="15364" width="30.7109375" customWidth="1"/>
    <col min="15365" max="15365" width="10.28515625" customWidth="1"/>
    <col min="15366" max="15366" width="30.7109375" customWidth="1"/>
    <col min="15367" max="15368" width="15.42578125" customWidth="1"/>
    <col min="15369" max="15369" width="9.140625" customWidth="1"/>
    <col min="15616" max="15616" width="10.28515625" customWidth="1"/>
    <col min="15617" max="15617" width="30.7109375" customWidth="1"/>
    <col min="15618" max="15618" width="20.7109375" customWidth="1"/>
    <col min="15619" max="15619" width="10.28515625" customWidth="1"/>
    <col min="15620" max="15620" width="30.7109375" customWidth="1"/>
    <col min="15621" max="15621" width="10.28515625" customWidth="1"/>
    <col min="15622" max="15622" width="30.7109375" customWidth="1"/>
    <col min="15623" max="15624" width="15.42578125" customWidth="1"/>
    <col min="15625" max="15625" width="9.140625" customWidth="1"/>
    <col min="15872" max="15872" width="10.28515625" customWidth="1"/>
    <col min="15873" max="15873" width="30.7109375" customWidth="1"/>
    <col min="15874" max="15874" width="20.7109375" customWidth="1"/>
    <col min="15875" max="15875" width="10.28515625" customWidth="1"/>
    <col min="15876" max="15876" width="30.7109375" customWidth="1"/>
    <col min="15877" max="15877" width="10.28515625" customWidth="1"/>
    <col min="15878" max="15878" width="30.7109375" customWidth="1"/>
    <col min="15879" max="15880" width="15.42578125" customWidth="1"/>
    <col min="15881" max="15881" width="9.140625" customWidth="1"/>
    <col min="16128" max="16128" width="10.28515625" customWidth="1"/>
    <col min="16129" max="16129" width="30.7109375" customWidth="1"/>
    <col min="16130" max="16130" width="20.7109375" customWidth="1"/>
    <col min="16131" max="16131" width="10.28515625" customWidth="1"/>
    <col min="16132" max="16132" width="30.7109375" customWidth="1"/>
    <col min="16133" max="16133" width="10.28515625" customWidth="1"/>
    <col min="16134" max="16134" width="30.7109375" customWidth="1"/>
    <col min="16135" max="16136" width="15.42578125" customWidth="1"/>
    <col min="16137" max="16137" width="9.140625" customWidth="1"/>
  </cols>
  <sheetData>
    <row r="1" spans="1:10" ht="15.6" customHeight="1">
      <c r="A1" s="79" t="s">
        <v>0</v>
      </c>
      <c r="B1" s="79"/>
      <c r="C1" s="79"/>
      <c r="D1" s="79"/>
      <c r="E1" s="79"/>
      <c r="F1" s="15"/>
      <c r="G1" s="40"/>
      <c r="H1" s="40"/>
      <c r="I1" s="41"/>
    </row>
    <row r="2" spans="1:10">
      <c r="A2" s="1" t="s">
        <v>1</v>
      </c>
      <c r="B2" s="40"/>
      <c r="C2" s="15"/>
      <c r="D2" s="15"/>
      <c r="E2" s="15"/>
      <c r="F2" s="15"/>
      <c r="G2" s="40"/>
      <c r="H2" s="40"/>
      <c r="I2" s="41"/>
    </row>
    <row r="3" spans="1:10" ht="14.25">
      <c r="A3" s="16" t="s">
        <v>64</v>
      </c>
      <c r="B3" s="42"/>
      <c r="C3" s="17"/>
      <c r="D3" s="17"/>
      <c r="E3" s="17"/>
      <c r="F3" s="18"/>
      <c r="G3" s="43"/>
      <c r="H3" s="42"/>
      <c r="I3" s="44"/>
    </row>
    <row r="4" spans="1:10">
      <c r="A4" s="15" t="s">
        <v>111</v>
      </c>
      <c r="B4" s="40"/>
      <c r="C4" s="15"/>
      <c r="D4" s="15"/>
      <c r="E4" s="15"/>
      <c r="F4" s="15"/>
      <c r="G4" s="40"/>
      <c r="H4" s="40"/>
      <c r="I4" s="41"/>
    </row>
    <row r="5" spans="1:10" ht="15.6" customHeight="1">
      <c r="A5" s="80" t="s">
        <v>2</v>
      </c>
      <c r="B5" s="81"/>
      <c r="C5" s="81"/>
      <c r="D5" s="81"/>
      <c r="E5" s="81"/>
      <c r="F5" s="81"/>
    </row>
    <row r="6" spans="1:10" ht="15.6" customHeight="1">
      <c r="A6" s="80" t="s">
        <v>66</v>
      </c>
      <c r="B6" s="81"/>
      <c r="C6" s="81"/>
      <c r="D6" s="81"/>
      <c r="E6" s="81"/>
      <c r="F6" s="81"/>
    </row>
    <row r="7" spans="1:10" ht="15.6" customHeight="1">
      <c r="A7" s="80" t="s">
        <v>67</v>
      </c>
      <c r="B7" s="81"/>
      <c r="C7" s="81"/>
      <c r="D7" s="81"/>
      <c r="E7" s="81"/>
      <c r="F7" s="81"/>
      <c r="G7" s="47">
        <v>1109988.17</v>
      </c>
      <c r="H7" s="47">
        <v>782986</v>
      </c>
      <c r="I7" s="46">
        <v>0.70540031070781595</v>
      </c>
      <c r="J7" s="48">
        <v>-2160732</v>
      </c>
    </row>
    <row r="8" spans="1:10">
      <c r="A8" s="30" t="s">
        <v>3</v>
      </c>
      <c r="B8" s="37"/>
      <c r="C8" s="32"/>
      <c r="D8" s="32"/>
      <c r="E8" s="32"/>
      <c r="F8" s="31"/>
      <c r="G8" s="49">
        <f>SUBTOTAL(9,G14:G108)</f>
        <v>848435455.89999998</v>
      </c>
      <c r="H8" s="49">
        <f>SUBTOTAL(9,H14:H108)</f>
        <v>821305634.82000017</v>
      </c>
      <c r="I8" s="50">
        <f>H8/G8</f>
        <v>0.96802370658682435</v>
      </c>
      <c r="J8" s="48">
        <f>H8-G8</f>
        <v>-27129821.079999804</v>
      </c>
    </row>
    <row r="9" spans="1:10" ht="25.5">
      <c r="A9" s="19" t="s">
        <v>4</v>
      </c>
      <c r="B9" s="51" t="s">
        <v>6</v>
      </c>
      <c r="C9" s="19" t="s">
        <v>32</v>
      </c>
      <c r="D9" s="19" t="s">
        <v>7</v>
      </c>
      <c r="E9" s="19" t="s">
        <v>18</v>
      </c>
      <c r="F9" s="19" t="s">
        <v>19</v>
      </c>
      <c r="G9" s="51" t="s">
        <v>68</v>
      </c>
      <c r="H9" s="51" t="s">
        <v>8</v>
      </c>
    </row>
    <row r="10" spans="1:10">
      <c r="A10" s="2" t="s">
        <v>9</v>
      </c>
      <c r="B10" s="37"/>
      <c r="C10" s="3"/>
      <c r="D10" s="3"/>
      <c r="E10" s="3"/>
      <c r="F10" s="4"/>
      <c r="G10" s="38">
        <v>296358533.10000002</v>
      </c>
      <c r="H10" s="38">
        <v>285891025.88999999</v>
      </c>
    </row>
    <row r="11" spans="1:10">
      <c r="A11" s="2"/>
      <c r="B11" s="37"/>
      <c r="C11" s="3"/>
      <c r="D11" s="3"/>
      <c r="E11" s="3"/>
      <c r="F11" s="4"/>
      <c r="G11" s="38"/>
      <c r="H11" s="38"/>
    </row>
    <row r="12" spans="1:10">
      <c r="A12" s="6" t="s">
        <v>39</v>
      </c>
      <c r="B12" s="52"/>
      <c r="C12" s="7"/>
      <c r="D12" s="7"/>
      <c r="E12" s="7"/>
      <c r="F12" s="8"/>
      <c r="G12" s="53">
        <v>35153229.649999999</v>
      </c>
      <c r="H12" s="53">
        <v>31111283.559999999</v>
      </c>
      <c r="I12"/>
    </row>
    <row r="13" spans="1:10" ht="63.75" outlineLevel="1">
      <c r="A13" s="6" t="s">
        <v>39</v>
      </c>
      <c r="B13" s="52" t="s">
        <v>74</v>
      </c>
      <c r="C13" s="7"/>
      <c r="D13" s="7"/>
      <c r="E13" s="7"/>
      <c r="F13" s="8"/>
      <c r="G13" s="53">
        <v>5486913.75</v>
      </c>
      <c r="H13" s="53">
        <v>5256159.29</v>
      </c>
      <c r="I13"/>
    </row>
    <row r="14" spans="1:10" ht="51" outlineLevel="2">
      <c r="A14" s="10" t="s">
        <v>39</v>
      </c>
      <c r="B14" s="54" t="s">
        <v>74</v>
      </c>
      <c r="C14" s="10" t="s">
        <v>33</v>
      </c>
      <c r="D14" s="10" t="s">
        <v>11</v>
      </c>
      <c r="E14" s="10" t="s">
        <v>21</v>
      </c>
      <c r="F14" s="11" t="s">
        <v>20</v>
      </c>
      <c r="G14" s="55">
        <v>5486913.75</v>
      </c>
      <c r="H14" s="55">
        <v>5256159.29</v>
      </c>
      <c r="I14" s="50">
        <f>H14/G14</f>
        <v>0.95794458041189368</v>
      </c>
    </row>
    <row r="15" spans="1:10" ht="38.25" outlineLevel="1">
      <c r="A15" s="6" t="s">
        <v>39</v>
      </c>
      <c r="B15" s="52" t="s">
        <v>75</v>
      </c>
      <c r="C15" s="7"/>
      <c r="D15" s="7"/>
      <c r="E15" s="7"/>
      <c r="F15" s="8"/>
      <c r="G15" s="53">
        <v>4318303.9000000004</v>
      </c>
      <c r="H15" s="53">
        <v>4318303.9000000004</v>
      </c>
      <c r="I15"/>
    </row>
    <row r="16" spans="1:10" ht="38.25" outlineLevel="2">
      <c r="A16" s="10" t="s">
        <v>39</v>
      </c>
      <c r="B16" s="54" t="s">
        <v>75</v>
      </c>
      <c r="C16" s="10" t="s">
        <v>33</v>
      </c>
      <c r="D16" s="10" t="s">
        <v>11</v>
      </c>
      <c r="E16" s="10" t="s">
        <v>21</v>
      </c>
      <c r="F16" s="11" t="s">
        <v>20</v>
      </c>
      <c r="G16" s="55">
        <v>4318303.9000000004</v>
      </c>
      <c r="H16" s="55">
        <v>4318303.9000000004</v>
      </c>
      <c r="I16" s="50">
        <f>H16/G16</f>
        <v>1</v>
      </c>
    </row>
    <row r="17" spans="1:9" ht="63.75">
      <c r="A17" s="6" t="s">
        <v>39</v>
      </c>
      <c r="B17" s="52" t="s">
        <v>76</v>
      </c>
      <c r="C17" s="7"/>
      <c r="D17" s="7"/>
      <c r="E17" s="7"/>
      <c r="F17" s="8"/>
      <c r="G17" s="53">
        <v>16888812</v>
      </c>
      <c r="H17" s="53">
        <v>13640306.560000001</v>
      </c>
      <c r="I17"/>
    </row>
    <row r="18" spans="1:9" ht="51">
      <c r="A18" s="10" t="s">
        <v>39</v>
      </c>
      <c r="B18" s="54" t="s">
        <v>76</v>
      </c>
      <c r="C18" s="10" t="s">
        <v>33</v>
      </c>
      <c r="D18" s="10" t="s">
        <v>11</v>
      </c>
      <c r="E18" s="10" t="s">
        <v>21</v>
      </c>
      <c r="F18" s="11" t="s">
        <v>20</v>
      </c>
      <c r="G18" s="55">
        <v>120612</v>
      </c>
      <c r="H18" s="55">
        <v>56000</v>
      </c>
      <c r="I18" s="50">
        <f t="shared" ref="I18:I20" si="0">H18/G18</f>
        <v>0.46429874307697411</v>
      </c>
    </row>
    <row r="19" spans="1:9" ht="51">
      <c r="A19" s="10" t="s">
        <v>39</v>
      </c>
      <c r="B19" s="54" t="s">
        <v>76</v>
      </c>
      <c r="C19" s="10" t="s">
        <v>60</v>
      </c>
      <c r="D19" s="10" t="s">
        <v>11</v>
      </c>
      <c r="E19" s="10" t="s">
        <v>21</v>
      </c>
      <c r="F19" s="11" t="s">
        <v>20</v>
      </c>
      <c r="G19" s="55">
        <v>167700</v>
      </c>
      <c r="H19" s="55">
        <v>135843.07</v>
      </c>
      <c r="I19" s="50">
        <f t="shared" si="0"/>
        <v>0.8100361955873584</v>
      </c>
    </row>
    <row r="20" spans="1:9" ht="101.25">
      <c r="A20" s="10" t="s">
        <v>39</v>
      </c>
      <c r="B20" s="54" t="s">
        <v>76</v>
      </c>
      <c r="C20" s="10" t="s">
        <v>60</v>
      </c>
      <c r="D20" s="10" t="s">
        <v>40</v>
      </c>
      <c r="E20" s="10" t="s">
        <v>41</v>
      </c>
      <c r="F20" s="20" t="s">
        <v>42</v>
      </c>
      <c r="G20" s="55">
        <v>16600500</v>
      </c>
      <c r="H20" s="55">
        <v>13448463.49</v>
      </c>
      <c r="I20" s="50">
        <f t="shared" si="0"/>
        <v>0.81012400168669618</v>
      </c>
    </row>
    <row r="21" spans="1:9" ht="63.75">
      <c r="A21" s="6" t="s">
        <v>39</v>
      </c>
      <c r="B21" s="52" t="s">
        <v>77</v>
      </c>
      <c r="C21" s="7"/>
      <c r="D21" s="7"/>
      <c r="E21" s="7"/>
      <c r="F21" s="8"/>
      <c r="G21" s="53">
        <v>2551600</v>
      </c>
      <c r="H21" s="53">
        <v>2155338.81</v>
      </c>
      <c r="I21"/>
    </row>
    <row r="22" spans="1:9" ht="51">
      <c r="A22" s="10" t="s">
        <v>39</v>
      </c>
      <c r="B22" s="54" t="s">
        <v>77</v>
      </c>
      <c r="C22" s="10" t="s">
        <v>33</v>
      </c>
      <c r="D22" s="10" t="s">
        <v>11</v>
      </c>
      <c r="E22" s="10" t="s">
        <v>21</v>
      </c>
      <c r="F22" s="11" t="s">
        <v>20</v>
      </c>
      <c r="G22" s="55">
        <v>13000</v>
      </c>
      <c r="H22" s="55">
        <v>13000</v>
      </c>
      <c r="I22" s="50">
        <f t="shared" ref="I22:I24" si="1">H22/G22</f>
        <v>1</v>
      </c>
    </row>
    <row r="23" spans="1:9" ht="51">
      <c r="A23" s="10" t="s">
        <v>39</v>
      </c>
      <c r="B23" s="54" t="s">
        <v>77</v>
      </c>
      <c r="C23" s="10" t="s">
        <v>60</v>
      </c>
      <c r="D23" s="10" t="s">
        <v>11</v>
      </c>
      <c r="E23" s="10" t="s">
        <v>21</v>
      </c>
      <c r="F23" s="11" t="s">
        <v>20</v>
      </c>
      <c r="G23" s="55">
        <v>26000</v>
      </c>
      <c r="H23" s="55">
        <v>21423.39</v>
      </c>
      <c r="I23" s="50">
        <f t="shared" si="1"/>
        <v>0.8239765384615384</v>
      </c>
    </row>
    <row r="24" spans="1:9" ht="101.25">
      <c r="A24" s="10" t="s">
        <v>39</v>
      </c>
      <c r="B24" s="54" t="s">
        <v>77</v>
      </c>
      <c r="C24" s="10" t="s">
        <v>60</v>
      </c>
      <c r="D24" s="10" t="s">
        <v>40</v>
      </c>
      <c r="E24" s="10" t="s">
        <v>41</v>
      </c>
      <c r="F24" s="20" t="s">
        <v>42</v>
      </c>
      <c r="G24" s="55">
        <v>2512600</v>
      </c>
      <c r="H24" s="55">
        <v>2120915.42</v>
      </c>
      <c r="I24" s="50">
        <f t="shared" si="1"/>
        <v>0.84411184430470421</v>
      </c>
    </row>
    <row r="25" spans="1:9" ht="63.75">
      <c r="A25" s="6" t="s">
        <v>39</v>
      </c>
      <c r="B25" s="52" t="s">
        <v>78</v>
      </c>
      <c r="C25" s="7"/>
      <c r="D25" s="7"/>
      <c r="E25" s="7"/>
      <c r="F25" s="8"/>
      <c r="G25" s="53">
        <v>700000</v>
      </c>
      <c r="H25" s="53">
        <v>641675</v>
      </c>
      <c r="I25"/>
    </row>
    <row r="26" spans="1:9" ht="51">
      <c r="A26" s="10" t="s">
        <v>39</v>
      </c>
      <c r="B26" s="54" t="s">
        <v>78</v>
      </c>
      <c r="C26" s="10" t="s">
        <v>33</v>
      </c>
      <c r="D26" s="10" t="s">
        <v>11</v>
      </c>
      <c r="E26" s="10" t="s">
        <v>21</v>
      </c>
      <c r="F26" s="11" t="s">
        <v>20</v>
      </c>
      <c r="G26" s="55">
        <v>700000</v>
      </c>
      <c r="H26" s="55">
        <v>641675</v>
      </c>
      <c r="I26" s="50">
        <f>H26/G26</f>
        <v>0.91667857142857145</v>
      </c>
    </row>
    <row r="27" spans="1:9" ht="25.5">
      <c r="A27" s="6" t="s">
        <v>39</v>
      </c>
      <c r="B27" s="52" t="s">
        <v>50</v>
      </c>
      <c r="C27" s="7"/>
      <c r="D27" s="7"/>
      <c r="E27" s="7"/>
      <c r="F27" s="8"/>
      <c r="G27" s="53">
        <v>5207600</v>
      </c>
      <c r="H27" s="53">
        <v>5099500</v>
      </c>
      <c r="I27"/>
    </row>
    <row r="28" spans="1:9" ht="25.5">
      <c r="A28" s="10" t="s">
        <v>39</v>
      </c>
      <c r="B28" s="54" t="s">
        <v>50</v>
      </c>
      <c r="C28" s="10" t="s">
        <v>33</v>
      </c>
      <c r="D28" s="10" t="s">
        <v>11</v>
      </c>
      <c r="E28" s="10" t="s">
        <v>21</v>
      </c>
      <c r="F28" s="11" t="s">
        <v>20</v>
      </c>
      <c r="G28" s="55">
        <v>157100</v>
      </c>
      <c r="H28" s="55">
        <v>49000</v>
      </c>
      <c r="I28" s="50">
        <f t="shared" ref="I28:I30" si="2">H28/G28</f>
        <v>0.3119032463399109</v>
      </c>
    </row>
    <row r="29" spans="1:9" ht="25.5">
      <c r="A29" s="10" t="s">
        <v>39</v>
      </c>
      <c r="B29" s="54" t="s">
        <v>50</v>
      </c>
      <c r="C29" s="10" t="s">
        <v>60</v>
      </c>
      <c r="D29" s="10" t="s">
        <v>11</v>
      </c>
      <c r="E29" s="10" t="s">
        <v>21</v>
      </c>
      <c r="F29" s="11" t="s">
        <v>20</v>
      </c>
      <c r="G29" s="55">
        <v>50500</v>
      </c>
      <c r="H29" s="55">
        <v>50500</v>
      </c>
      <c r="I29" s="50">
        <f t="shared" si="2"/>
        <v>1</v>
      </c>
    </row>
    <row r="30" spans="1:9" ht="101.25">
      <c r="A30" s="10" t="s">
        <v>39</v>
      </c>
      <c r="B30" s="54" t="s">
        <v>50</v>
      </c>
      <c r="C30" s="10" t="s">
        <v>60</v>
      </c>
      <c r="D30" s="10" t="s">
        <v>40</v>
      </c>
      <c r="E30" s="10" t="s">
        <v>41</v>
      </c>
      <c r="F30" s="20" t="s">
        <v>42</v>
      </c>
      <c r="G30" s="55">
        <v>5000000</v>
      </c>
      <c r="H30" s="55">
        <v>5000000</v>
      </c>
      <c r="I30" s="50">
        <f t="shared" si="2"/>
        <v>1</v>
      </c>
    </row>
    <row r="31" spans="1:9">
      <c r="A31" s="6" t="s">
        <v>13</v>
      </c>
      <c r="B31" s="52"/>
      <c r="C31" s="7"/>
      <c r="D31" s="7"/>
      <c r="E31" s="7"/>
      <c r="F31" s="8"/>
      <c r="G31" s="53">
        <v>23804389.27</v>
      </c>
      <c r="H31" s="53">
        <v>23083864.809999999</v>
      </c>
      <c r="I31"/>
    </row>
    <row r="32" spans="1:9" ht="63.75">
      <c r="A32" s="6" t="s">
        <v>13</v>
      </c>
      <c r="B32" s="52" t="s">
        <v>43</v>
      </c>
      <c r="C32" s="7"/>
      <c r="D32" s="7"/>
      <c r="E32" s="7"/>
      <c r="F32" s="8"/>
      <c r="G32" s="53">
        <v>505410.1</v>
      </c>
      <c r="H32" s="53">
        <v>478000.5</v>
      </c>
      <c r="I32"/>
    </row>
    <row r="33" spans="1:10" ht="51" outlineLevel="2">
      <c r="A33" s="10" t="s">
        <v>13</v>
      </c>
      <c r="B33" s="54" t="s">
        <v>43</v>
      </c>
      <c r="C33" s="10" t="s">
        <v>34</v>
      </c>
      <c r="D33" s="10" t="s">
        <v>11</v>
      </c>
      <c r="E33" s="10" t="s">
        <v>21</v>
      </c>
      <c r="F33" s="11" t="s">
        <v>20</v>
      </c>
      <c r="G33" s="55">
        <v>505410.1</v>
      </c>
      <c r="H33" s="55">
        <v>478000.5</v>
      </c>
      <c r="I33" s="50">
        <f>H33/G33</f>
        <v>0.94576760535652138</v>
      </c>
      <c r="J33" s="56">
        <f>H33-G33</f>
        <v>-27409.599999999977</v>
      </c>
    </row>
    <row r="34" spans="1:10" ht="63.75" outlineLevel="1">
      <c r="A34" s="6" t="s">
        <v>13</v>
      </c>
      <c r="B34" s="52" t="s">
        <v>55</v>
      </c>
      <c r="C34" s="7"/>
      <c r="D34" s="7"/>
      <c r="E34" s="7"/>
      <c r="F34" s="8"/>
      <c r="G34" s="53">
        <v>364287.63</v>
      </c>
      <c r="H34" s="53">
        <v>289619.31</v>
      </c>
      <c r="I34"/>
    </row>
    <row r="35" spans="1:10" ht="51" outlineLevel="2">
      <c r="A35" s="10" t="s">
        <v>13</v>
      </c>
      <c r="B35" s="54" t="s">
        <v>55</v>
      </c>
      <c r="C35" s="10" t="s">
        <v>34</v>
      </c>
      <c r="D35" s="10" t="s">
        <v>11</v>
      </c>
      <c r="E35" s="10" t="s">
        <v>21</v>
      </c>
      <c r="F35" s="11" t="s">
        <v>20</v>
      </c>
      <c r="G35" s="55">
        <v>364287.63</v>
      </c>
      <c r="H35" s="55">
        <v>289619.31</v>
      </c>
      <c r="I35" s="50">
        <f>H35/G35</f>
        <v>0.79502921908163615</v>
      </c>
      <c r="J35" s="56">
        <f>H35-G35</f>
        <v>-74668.320000000007</v>
      </c>
    </row>
    <row r="36" spans="1:10" ht="25.5" outlineLevel="1">
      <c r="A36" s="6" t="s">
        <v>13</v>
      </c>
      <c r="B36" s="52" t="s">
        <v>79</v>
      </c>
      <c r="C36" s="7"/>
      <c r="D36" s="7"/>
      <c r="E36" s="7"/>
      <c r="F36" s="8"/>
      <c r="G36" s="53">
        <v>92800</v>
      </c>
      <c r="H36" s="53">
        <v>92800</v>
      </c>
      <c r="I36"/>
    </row>
    <row r="37" spans="1:10" ht="25.5" outlineLevel="2">
      <c r="A37" s="10" t="s">
        <v>13</v>
      </c>
      <c r="B37" s="54" t="s">
        <v>79</v>
      </c>
      <c r="C37" s="10" t="s">
        <v>34</v>
      </c>
      <c r="D37" s="10" t="s">
        <v>11</v>
      </c>
      <c r="E37" s="10" t="s">
        <v>21</v>
      </c>
      <c r="F37" s="11" t="s">
        <v>20</v>
      </c>
      <c r="G37" s="55">
        <v>92800</v>
      </c>
      <c r="H37" s="55">
        <v>92800</v>
      </c>
      <c r="I37" s="50">
        <f>H37/G37</f>
        <v>1</v>
      </c>
      <c r="J37" s="56">
        <f>H37-G37</f>
        <v>0</v>
      </c>
    </row>
    <row r="38" spans="1:10" ht="51" outlineLevel="1">
      <c r="A38" s="6" t="s">
        <v>13</v>
      </c>
      <c r="B38" s="52" t="s">
        <v>44</v>
      </c>
      <c r="C38" s="7"/>
      <c r="D38" s="7"/>
      <c r="E38" s="7"/>
      <c r="F38" s="8"/>
      <c r="G38" s="53">
        <v>380000</v>
      </c>
      <c r="H38" s="53">
        <v>284964.40000000002</v>
      </c>
      <c r="I38"/>
    </row>
    <row r="39" spans="1:10" ht="51" outlineLevel="2">
      <c r="A39" s="10" t="s">
        <v>13</v>
      </c>
      <c r="B39" s="54" t="s">
        <v>44</v>
      </c>
      <c r="C39" s="10" t="s">
        <v>34</v>
      </c>
      <c r="D39" s="10" t="s">
        <v>11</v>
      </c>
      <c r="E39" s="10" t="s">
        <v>21</v>
      </c>
      <c r="F39" s="11" t="s">
        <v>20</v>
      </c>
      <c r="G39" s="55">
        <v>380000</v>
      </c>
      <c r="H39" s="55">
        <v>284964.40000000002</v>
      </c>
      <c r="I39" s="50">
        <f>H39/G39</f>
        <v>0.74990631578947375</v>
      </c>
      <c r="J39" s="56">
        <f>H39-G39</f>
        <v>-95035.599999999977</v>
      </c>
    </row>
    <row r="40" spans="1:10" ht="51" outlineLevel="1">
      <c r="A40" s="6" t="s">
        <v>13</v>
      </c>
      <c r="B40" s="52" t="s">
        <v>45</v>
      </c>
      <c r="C40" s="7"/>
      <c r="D40" s="7"/>
      <c r="E40" s="7"/>
      <c r="F40" s="8"/>
      <c r="G40" s="53">
        <v>2068482.44</v>
      </c>
      <c r="H40" s="53">
        <v>2068482.44</v>
      </c>
      <c r="I40"/>
    </row>
    <row r="41" spans="1:10" ht="38.25" outlineLevel="2">
      <c r="A41" s="10" t="s">
        <v>13</v>
      </c>
      <c r="B41" s="54" t="s">
        <v>45</v>
      </c>
      <c r="C41" s="10" t="s">
        <v>34</v>
      </c>
      <c r="D41" s="10" t="s">
        <v>11</v>
      </c>
      <c r="E41" s="10" t="s">
        <v>21</v>
      </c>
      <c r="F41" s="11" t="s">
        <v>20</v>
      </c>
      <c r="G41" s="55">
        <v>2068482.44</v>
      </c>
      <c r="H41" s="55">
        <v>2068482.44</v>
      </c>
      <c r="I41" s="50">
        <f>H41/G41</f>
        <v>1</v>
      </c>
      <c r="J41" s="56">
        <f>H41-G41</f>
        <v>0</v>
      </c>
    </row>
    <row r="42" spans="1:10" ht="51" outlineLevel="1">
      <c r="A42" s="6" t="s">
        <v>13</v>
      </c>
      <c r="B42" s="52" t="s">
        <v>46</v>
      </c>
      <c r="C42" s="7"/>
      <c r="D42" s="7"/>
      <c r="E42" s="7"/>
      <c r="F42" s="8"/>
      <c r="G42" s="53">
        <v>7220425</v>
      </c>
      <c r="H42" s="53">
        <v>6888248.6600000001</v>
      </c>
      <c r="I42"/>
    </row>
    <row r="43" spans="1:10" ht="51" outlineLevel="2">
      <c r="A43" s="10" t="s">
        <v>13</v>
      </c>
      <c r="B43" s="54" t="s">
        <v>46</v>
      </c>
      <c r="C43" s="10" t="s">
        <v>34</v>
      </c>
      <c r="D43" s="10" t="s">
        <v>11</v>
      </c>
      <c r="E43" s="10" t="s">
        <v>21</v>
      </c>
      <c r="F43" s="11" t="s">
        <v>20</v>
      </c>
      <c r="G43" s="55">
        <v>780800</v>
      </c>
      <c r="H43" s="55">
        <v>775690.29</v>
      </c>
      <c r="I43" s="50">
        <f t="shared" ref="I43:I45" si="3">H43/G43</f>
        <v>0.99345580174180337</v>
      </c>
      <c r="J43" s="56">
        <f t="shared" ref="J43:J45" si="4">H43-G43</f>
        <v>-5109.7099999999627</v>
      </c>
    </row>
    <row r="44" spans="1:10" ht="51" outlineLevel="2">
      <c r="A44" s="10" t="s">
        <v>13</v>
      </c>
      <c r="B44" s="54" t="s">
        <v>46</v>
      </c>
      <c r="C44" s="10" t="s">
        <v>36</v>
      </c>
      <c r="D44" s="10" t="s">
        <v>11</v>
      </c>
      <c r="E44" s="10" t="s">
        <v>21</v>
      </c>
      <c r="F44" s="11" t="s">
        <v>20</v>
      </c>
      <c r="G44" s="55">
        <v>1287925</v>
      </c>
      <c r="H44" s="55">
        <v>1222511.67</v>
      </c>
      <c r="I44" s="50">
        <f t="shared" si="3"/>
        <v>0.94921029563056847</v>
      </c>
      <c r="J44" s="56">
        <f t="shared" si="4"/>
        <v>-65413.330000000075</v>
      </c>
    </row>
    <row r="45" spans="1:10" ht="51" outlineLevel="2">
      <c r="A45" s="10" t="s">
        <v>13</v>
      </c>
      <c r="B45" s="54" t="s">
        <v>46</v>
      </c>
      <c r="C45" s="10" t="s">
        <v>36</v>
      </c>
      <c r="D45" s="10" t="s">
        <v>24</v>
      </c>
      <c r="E45" s="10" t="s">
        <v>25</v>
      </c>
      <c r="F45" s="11" t="s">
        <v>26</v>
      </c>
      <c r="G45" s="55">
        <v>5151700</v>
      </c>
      <c r="H45" s="55">
        <v>4890046.7</v>
      </c>
      <c r="I45" s="50">
        <f t="shared" si="3"/>
        <v>0.94921029951278224</v>
      </c>
      <c r="J45" s="56">
        <f t="shared" si="4"/>
        <v>-261653.29999999981</v>
      </c>
    </row>
    <row r="46" spans="1:10" ht="51" outlineLevel="1">
      <c r="A46" s="6" t="s">
        <v>13</v>
      </c>
      <c r="B46" s="52" t="s">
        <v>80</v>
      </c>
      <c r="C46" s="7"/>
      <c r="D46" s="7"/>
      <c r="E46" s="7"/>
      <c r="F46" s="8"/>
      <c r="G46" s="53">
        <v>6073875</v>
      </c>
      <c r="H46" s="53">
        <v>6073875</v>
      </c>
      <c r="I46"/>
    </row>
    <row r="47" spans="1:10" ht="51" outlineLevel="2">
      <c r="A47" s="10" t="s">
        <v>13</v>
      </c>
      <c r="B47" s="54" t="s">
        <v>80</v>
      </c>
      <c r="C47" s="10" t="s">
        <v>34</v>
      </c>
      <c r="D47" s="10" t="s">
        <v>11</v>
      </c>
      <c r="E47" s="10" t="s">
        <v>21</v>
      </c>
      <c r="F47" s="11" t="s">
        <v>20</v>
      </c>
      <c r="G47" s="55">
        <v>140000</v>
      </c>
      <c r="H47" s="55">
        <v>140000</v>
      </c>
      <c r="I47" s="50">
        <f t="shared" ref="I47:I49" si="5">H47/G47</f>
        <v>1</v>
      </c>
      <c r="J47" s="56">
        <f t="shared" ref="J47:J49" si="6">H47-G47</f>
        <v>0</v>
      </c>
    </row>
    <row r="48" spans="1:10" ht="51" outlineLevel="2">
      <c r="A48" s="10" t="s">
        <v>13</v>
      </c>
      <c r="B48" s="54" t="s">
        <v>80</v>
      </c>
      <c r="C48" s="10" t="s">
        <v>36</v>
      </c>
      <c r="D48" s="10" t="s">
        <v>11</v>
      </c>
      <c r="E48" s="10" t="s">
        <v>21</v>
      </c>
      <c r="F48" s="11" t="s">
        <v>20</v>
      </c>
      <c r="G48" s="55">
        <v>1186775</v>
      </c>
      <c r="H48" s="55">
        <v>1186775</v>
      </c>
      <c r="I48" s="50">
        <f t="shared" si="5"/>
        <v>1</v>
      </c>
      <c r="J48" s="56">
        <f t="shared" si="6"/>
        <v>0</v>
      </c>
    </row>
    <row r="49" spans="1:10" ht="51" outlineLevel="2">
      <c r="A49" s="10" t="s">
        <v>13</v>
      </c>
      <c r="B49" s="54" t="s">
        <v>80</v>
      </c>
      <c r="C49" s="10" t="s">
        <v>36</v>
      </c>
      <c r="D49" s="10" t="s">
        <v>24</v>
      </c>
      <c r="E49" s="10" t="s">
        <v>25</v>
      </c>
      <c r="F49" s="11" t="s">
        <v>26</v>
      </c>
      <c r="G49" s="55">
        <v>4747100</v>
      </c>
      <c r="H49" s="55">
        <v>4747100</v>
      </c>
      <c r="I49" s="50">
        <f t="shared" si="5"/>
        <v>1</v>
      </c>
      <c r="J49" s="56">
        <f t="shared" si="6"/>
        <v>0</v>
      </c>
    </row>
    <row r="50" spans="1:10" ht="51" outlineLevel="1">
      <c r="A50" s="6" t="s">
        <v>13</v>
      </c>
      <c r="B50" s="52" t="s">
        <v>47</v>
      </c>
      <c r="C50" s="7"/>
      <c r="D50" s="7"/>
      <c r="E50" s="7"/>
      <c r="F50" s="8"/>
      <c r="G50" s="53">
        <v>3580849.23</v>
      </c>
      <c r="H50" s="53">
        <v>3580849.23</v>
      </c>
      <c r="I50"/>
    </row>
    <row r="51" spans="1:10" ht="38.25" outlineLevel="2">
      <c r="A51" s="10" t="s">
        <v>13</v>
      </c>
      <c r="B51" s="54" t="s">
        <v>47</v>
      </c>
      <c r="C51" s="10" t="s">
        <v>34</v>
      </c>
      <c r="D51" s="10" t="s">
        <v>11</v>
      </c>
      <c r="E51" s="10" t="s">
        <v>21</v>
      </c>
      <c r="F51" s="11" t="s">
        <v>20</v>
      </c>
      <c r="G51" s="55">
        <v>368647</v>
      </c>
      <c r="H51" s="55">
        <v>368647</v>
      </c>
      <c r="I51" s="50">
        <f t="shared" ref="I51:I53" si="7">H51/G51</f>
        <v>1</v>
      </c>
      <c r="J51" s="56">
        <f t="shared" ref="J51:J53" si="8">H51-G51</f>
        <v>0</v>
      </c>
    </row>
    <row r="52" spans="1:10" ht="38.25" outlineLevel="2">
      <c r="A52" s="10" t="s">
        <v>13</v>
      </c>
      <c r="B52" s="54" t="s">
        <v>47</v>
      </c>
      <c r="C52" s="10" t="s">
        <v>36</v>
      </c>
      <c r="D52" s="10" t="s">
        <v>11</v>
      </c>
      <c r="E52" s="10" t="s">
        <v>21</v>
      </c>
      <c r="F52" s="11" t="s">
        <v>20</v>
      </c>
      <c r="G52" s="55">
        <v>642440.44999999995</v>
      </c>
      <c r="H52" s="55">
        <v>642440.44999999995</v>
      </c>
      <c r="I52" s="50">
        <f t="shared" si="7"/>
        <v>1</v>
      </c>
      <c r="J52" s="56">
        <f t="shared" si="8"/>
        <v>0</v>
      </c>
    </row>
    <row r="53" spans="1:10" ht="45" outlineLevel="2">
      <c r="A53" s="10" t="s">
        <v>13</v>
      </c>
      <c r="B53" s="54" t="s">
        <v>47</v>
      </c>
      <c r="C53" s="10" t="s">
        <v>36</v>
      </c>
      <c r="D53" s="10" t="s">
        <v>24</v>
      </c>
      <c r="E53" s="10" t="s">
        <v>25</v>
      </c>
      <c r="F53" s="11" t="s">
        <v>26</v>
      </c>
      <c r="G53" s="55">
        <v>2569761.7799999998</v>
      </c>
      <c r="H53" s="55">
        <v>2569761.7799999998</v>
      </c>
      <c r="I53" s="50">
        <f t="shared" si="7"/>
        <v>1</v>
      </c>
      <c r="J53" s="56">
        <f t="shared" si="8"/>
        <v>0</v>
      </c>
    </row>
    <row r="54" spans="1:10" ht="38.25" outlineLevel="1">
      <c r="A54" s="6" t="s">
        <v>13</v>
      </c>
      <c r="B54" s="52" t="s">
        <v>81</v>
      </c>
      <c r="C54" s="7"/>
      <c r="D54" s="7"/>
      <c r="E54" s="7"/>
      <c r="F54" s="8"/>
      <c r="G54" s="53">
        <v>400000</v>
      </c>
      <c r="H54" s="53">
        <v>300000</v>
      </c>
      <c r="I54"/>
    </row>
    <row r="55" spans="1:10" ht="38.25" outlineLevel="2">
      <c r="A55" s="10" t="s">
        <v>13</v>
      </c>
      <c r="B55" s="54" t="s">
        <v>81</v>
      </c>
      <c r="C55" s="10" t="s">
        <v>34</v>
      </c>
      <c r="D55" s="10" t="s">
        <v>11</v>
      </c>
      <c r="E55" s="10" t="s">
        <v>21</v>
      </c>
      <c r="F55" s="11" t="s">
        <v>20</v>
      </c>
      <c r="G55" s="55">
        <v>400000</v>
      </c>
      <c r="H55" s="55">
        <v>300000</v>
      </c>
      <c r="I55" s="50">
        <f>H55/G55</f>
        <v>0.75</v>
      </c>
      <c r="J55" s="56">
        <f>H55-G55</f>
        <v>-100000</v>
      </c>
    </row>
    <row r="56" spans="1:10" ht="63.75" outlineLevel="1">
      <c r="A56" s="6" t="s">
        <v>13</v>
      </c>
      <c r="B56" s="52" t="s">
        <v>82</v>
      </c>
      <c r="C56" s="7"/>
      <c r="D56" s="7"/>
      <c r="E56" s="7"/>
      <c r="F56" s="8"/>
      <c r="G56" s="53">
        <v>2409775</v>
      </c>
      <c r="H56" s="53">
        <v>2387755.6</v>
      </c>
      <c r="I56"/>
    </row>
    <row r="57" spans="1:10" ht="51" outlineLevel="2">
      <c r="A57" s="10" t="s">
        <v>13</v>
      </c>
      <c r="B57" s="54" t="s">
        <v>82</v>
      </c>
      <c r="C57" s="10" t="s">
        <v>34</v>
      </c>
      <c r="D57" s="10" t="s">
        <v>11</v>
      </c>
      <c r="E57" s="10" t="s">
        <v>21</v>
      </c>
      <c r="F57" s="11" t="s">
        <v>20</v>
      </c>
      <c r="G57" s="55">
        <v>319025</v>
      </c>
      <c r="H57" s="55">
        <v>297025</v>
      </c>
      <c r="I57" s="50">
        <f t="shared" ref="I57:I59" si="9">H57/G57</f>
        <v>0.93103988715617902</v>
      </c>
      <c r="J57" s="56">
        <f t="shared" ref="J57:J59" si="10">H57-G57</f>
        <v>-22000</v>
      </c>
    </row>
    <row r="58" spans="1:10" ht="51" outlineLevel="2">
      <c r="A58" s="10" t="s">
        <v>13</v>
      </c>
      <c r="B58" s="54" t="s">
        <v>82</v>
      </c>
      <c r="C58" s="10" t="s">
        <v>36</v>
      </c>
      <c r="D58" s="10" t="s">
        <v>11</v>
      </c>
      <c r="E58" s="10" t="s">
        <v>21</v>
      </c>
      <c r="F58" s="11" t="s">
        <v>20</v>
      </c>
      <c r="G58" s="55">
        <v>418150</v>
      </c>
      <c r="H58" s="55">
        <v>418146.12</v>
      </c>
      <c r="I58" s="50">
        <f t="shared" si="9"/>
        <v>0.99999072103312203</v>
      </c>
      <c r="J58" s="56">
        <f t="shared" si="10"/>
        <v>-3.8800000000046566</v>
      </c>
    </row>
    <row r="59" spans="1:10" ht="51" outlineLevel="2">
      <c r="A59" s="10" t="s">
        <v>13</v>
      </c>
      <c r="B59" s="54" t="s">
        <v>82</v>
      </c>
      <c r="C59" s="10" t="s">
        <v>36</v>
      </c>
      <c r="D59" s="10" t="s">
        <v>24</v>
      </c>
      <c r="E59" s="10" t="s">
        <v>25</v>
      </c>
      <c r="F59" s="11" t="s">
        <v>26</v>
      </c>
      <c r="G59" s="55">
        <v>1672600</v>
      </c>
      <c r="H59" s="55">
        <v>1672584.48</v>
      </c>
      <c r="I59" s="50">
        <f t="shared" si="9"/>
        <v>0.99999072103312203</v>
      </c>
      <c r="J59" s="56">
        <f t="shared" si="10"/>
        <v>-15.520000000018626</v>
      </c>
    </row>
    <row r="60" spans="1:10" ht="63.75" outlineLevel="1">
      <c r="A60" s="6" t="s">
        <v>13</v>
      </c>
      <c r="B60" s="52" t="s">
        <v>48</v>
      </c>
      <c r="C60" s="7"/>
      <c r="D60" s="7"/>
      <c r="E60" s="7"/>
      <c r="F60" s="8"/>
      <c r="G60" s="53">
        <v>584484.87</v>
      </c>
      <c r="H60" s="53">
        <v>564869.67000000004</v>
      </c>
      <c r="I60"/>
    </row>
    <row r="61" spans="1:10" ht="51" outlineLevel="2">
      <c r="A61" s="10" t="s">
        <v>13</v>
      </c>
      <c r="B61" s="54" t="s">
        <v>48</v>
      </c>
      <c r="C61" s="10" t="s">
        <v>34</v>
      </c>
      <c r="D61" s="10" t="s">
        <v>11</v>
      </c>
      <c r="E61" s="10" t="s">
        <v>21</v>
      </c>
      <c r="F61" s="11" t="s">
        <v>20</v>
      </c>
      <c r="G61" s="55">
        <v>584484.87</v>
      </c>
      <c r="H61" s="55">
        <v>564869.67000000004</v>
      </c>
      <c r="I61" s="50">
        <f>H61/G61</f>
        <v>0.96644019202755416</v>
      </c>
      <c r="J61" s="56">
        <f>H61-G61</f>
        <v>-19615.199999999953</v>
      </c>
    </row>
    <row r="62" spans="1:10" ht="25.5" outlineLevel="1">
      <c r="A62" s="6" t="s">
        <v>13</v>
      </c>
      <c r="B62" s="52" t="s">
        <v>83</v>
      </c>
      <c r="C62" s="7"/>
      <c r="D62" s="7"/>
      <c r="E62" s="7"/>
      <c r="F62" s="8"/>
      <c r="G62" s="53">
        <v>100000</v>
      </c>
      <c r="H62" s="53">
        <v>50400</v>
      </c>
      <c r="I62"/>
    </row>
    <row r="63" spans="1:10" ht="25.5" outlineLevel="2">
      <c r="A63" s="10" t="s">
        <v>13</v>
      </c>
      <c r="B63" s="54" t="s">
        <v>83</v>
      </c>
      <c r="C63" s="10" t="s">
        <v>34</v>
      </c>
      <c r="D63" s="10" t="s">
        <v>11</v>
      </c>
      <c r="E63" s="10" t="s">
        <v>21</v>
      </c>
      <c r="F63" s="11" t="s">
        <v>20</v>
      </c>
      <c r="G63" s="55">
        <v>100000</v>
      </c>
      <c r="H63" s="55">
        <v>50400</v>
      </c>
      <c r="I63" s="50">
        <f>H63/G63</f>
        <v>0.504</v>
      </c>
      <c r="J63" s="56">
        <f>H63-G63</f>
        <v>-49600</v>
      </c>
    </row>
    <row r="64" spans="1:10" ht="51" outlineLevel="1">
      <c r="A64" s="6" t="s">
        <v>13</v>
      </c>
      <c r="B64" s="52" t="s">
        <v>84</v>
      </c>
      <c r="C64" s="7"/>
      <c r="D64" s="7"/>
      <c r="E64" s="7"/>
      <c r="F64" s="8"/>
      <c r="G64" s="53">
        <v>24000</v>
      </c>
      <c r="H64" s="53">
        <v>24000</v>
      </c>
      <c r="I64"/>
    </row>
    <row r="65" spans="1:10" ht="51" outlineLevel="2">
      <c r="A65" s="10" t="s">
        <v>13</v>
      </c>
      <c r="B65" s="54" t="s">
        <v>84</v>
      </c>
      <c r="C65" s="10" t="s">
        <v>34</v>
      </c>
      <c r="D65" s="10" t="s">
        <v>11</v>
      </c>
      <c r="E65" s="10" t="s">
        <v>21</v>
      </c>
      <c r="F65" s="11" t="s">
        <v>20</v>
      </c>
      <c r="G65" s="55">
        <v>24000</v>
      </c>
      <c r="H65" s="55">
        <v>24000</v>
      </c>
      <c r="I65" s="50">
        <f>H65/G65</f>
        <v>1</v>
      </c>
      <c r="J65" s="56">
        <f>H65-G65</f>
        <v>0</v>
      </c>
    </row>
    <row r="66" spans="1:10">
      <c r="A66" s="6" t="s">
        <v>14</v>
      </c>
      <c r="B66" s="52"/>
      <c r="C66" s="7"/>
      <c r="D66" s="7"/>
      <c r="E66" s="7"/>
      <c r="F66" s="8"/>
      <c r="G66" s="53">
        <v>8887530</v>
      </c>
      <c r="H66" s="53">
        <v>7927328.6699999999</v>
      </c>
      <c r="I66"/>
    </row>
    <row r="67" spans="1:10" ht="38.25" outlineLevel="1">
      <c r="A67" s="6" t="s">
        <v>14</v>
      </c>
      <c r="B67" s="52" t="s">
        <v>49</v>
      </c>
      <c r="C67" s="7"/>
      <c r="D67" s="7"/>
      <c r="E67" s="7"/>
      <c r="F67" s="8"/>
      <c r="G67" s="53">
        <v>168030</v>
      </c>
      <c r="H67" s="53">
        <v>168030</v>
      </c>
      <c r="I67"/>
    </row>
    <row r="68" spans="1:10" ht="38.25" outlineLevel="2">
      <c r="A68" s="10" t="s">
        <v>14</v>
      </c>
      <c r="B68" s="54" t="s">
        <v>49</v>
      </c>
      <c r="C68" s="10" t="s">
        <v>34</v>
      </c>
      <c r="D68" s="10" t="s">
        <v>11</v>
      </c>
      <c r="E68" s="10" t="s">
        <v>21</v>
      </c>
      <c r="F68" s="11" t="s">
        <v>20</v>
      </c>
      <c r="G68" s="55">
        <v>168030</v>
      </c>
      <c r="H68" s="55">
        <v>168030</v>
      </c>
      <c r="I68" s="50">
        <f>H68/G68</f>
        <v>1</v>
      </c>
    </row>
    <row r="69" spans="1:10" ht="38.25" outlineLevel="1">
      <c r="A69" s="6" t="s">
        <v>14</v>
      </c>
      <c r="B69" s="52" t="s">
        <v>38</v>
      </c>
      <c r="C69" s="7"/>
      <c r="D69" s="7"/>
      <c r="E69" s="7"/>
      <c r="F69" s="8"/>
      <c r="G69" s="53">
        <v>1500000</v>
      </c>
      <c r="H69" s="53">
        <v>1500000</v>
      </c>
      <c r="I69"/>
    </row>
    <row r="70" spans="1:10" ht="38.25" outlineLevel="2">
      <c r="A70" s="10" t="s">
        <v>14</v>
      </c>
      <c r="B70" s="54" t="s">
        <v>38</v>
      </c>
      <c r="C70" s="10" t="s">
        <v>35</v>
      </c>
      <c r="D70" s="10" t="s">
        <v>11</v>
      </c>
      <c r="E70" s="10" t="s">
        <v>21</v>
      </c>
      <c r="F70" s="11" t="s">
        <v>20</v>
      </c>
      <c r="G70" s="55">
        <v>15000</v>
      </c>
      <c r="H70" s="55">
        <v>15000</v>
      </c>
      <c r="I70" s="50">
        <f t="shared" ref="I70:I71" si="11">H70/G70</f>
        <v>1</v>
      </c>
    </row>
    <row r="71" spans="1:10" ht="78.75" outlineLevel="2">
      <c r="A71" s="10" t="s">
        <v>14</v>
      </c>
      <c r="B71" s="54" t="s">
        <v>38</v>
      </c>
      <c r="C71" s="10" t="s">
        <v>35</v>
      </c>
      <c r="D71" s="10" t="s">
        <v>12</v>
      </c>
      <c r="E71" s="10" t="s">
        <v>22</v>
      </c>
      <c r="F71" s="11" t="s">
        <v>23</v>
      </c>
      <c r="G71" s="55">
        <v>1485000</v>
      </c>
      <c r="H71" s="55">
        <v>1485000</v>
      </c>
      <c r="I71" s="50">
        <f t="shared" si="11"/>
        <v>1</v>
      </c>
    </row>
    <row r="72" spans="1:10" ht="25.5" outlineLevel="1">
      <c r="A72" s="6" t="s">
        <v>14</v>
      </c>
      <c r="B72" s="52" t="s">
        <v>50</v>
      </c>
      <c r="C72" s="7"/>
      <c r="D72" s="7"/>
      <c r="E72" s="7"/>
      <c r="F72" s="8"/>
      <c r="G72" s="53">
        <v>4153000</v>
      </c>
      <c r="H72" s="53">
        <v>4082798.67</v>
      </c>
      <c r="I72"/>
    </row>
    <row r="73" spans="1:10" ht="25.5" outlineLevel="2">
      <c r="A73" s="10" t="s">
        <v>14</v>
      </c>
      <c r="B73" s="54" t="s">
        <v>50</v>
      </c>
      <c r="C73" s="10" t="s">
        <v>34</v>
      </c>
      <c r="D73" s="10" t="s">
        <v>11</v>
      </c>
      <c r="E73" s="10" t="s">
        <v>21</v>
      </c>
      <c r="F73" s="11" t="s">
        <v>20</v>
      </c>
      <c r="G73" s="55">
        <v>1213000</v>
      </c>
      <c r="H73" s="55">
        <v>1142798.67</v>
      </c>
      <c r="I73" s="50">
        <f t="shared" ref="I73:I75" si="12">H73/G73</f>
        <v>0.94212586150041211</v>
      </c>
    </row>
    <row r="74" spans="1:10" ht="25.5" outlineLevel="2">
      <c r="A74" s="10" t="s">
        <v>14</v>
      </c>
      <c r="B74" s="54" t="s">
        <v>50</v>
      </c>
      <c r="C74" s="10" t="s">
        <v>35</v>
      </c>
      <c r="D74" s="10" t="s">
        <v>11</v>
      </c>
      <c r="E74" s="10" t="s">
        <v>21</v>
      </c>
      <c r="F74" s="11" t="s">
        <v>20</v>
      </c>
      <c r="G74" s="55">
        <v>29400</v>
      </c>
      <c r="H74" s="55">
        <v>29400</v>
      </c>
      <c r="I74" s="50">
        <f t="shared" si="12"/>
        <v>1</v>
      </c>
    </row>
    <row r="75" spans="1:10" ht="78.75" outlineLevel="2">
      <c r="A75" s="10" t="s">
        <v>14</v>
      </c>
      <c r="B75" s="54" t="s">
        <v>50</v>
      </c>
      <c r="C75" s="10" t="s">
        <v>35</v>
      </c>
      <c r="D75" s="10" t="s">
        <v>12</v>
      </c>
      <c r="E75" s="10" t="s">
        <v>22</v>
      </c>
      <c r="F75" s="11" t="s">
        <v>23</v>
      </c>
      <c r="G75" s="55">
        <v>2910600</v>
      </c>
      <c r="H75" s="55">
        <v>2910600</v>
      </c>
      <c r="I75" s="50">
        <f t="shared" si="12"/>
        <v>1</v>
      </c>
    </row>
    <row r="76" spans="1:10" ht="38.25" outlineLevel="1">
      <c r="A76" s="6" t="s">
        <v>14</v>
      </c>
      <c r="B76" s="52" t="s">
        <v>85</v>
      </c>
      <c r="C76" s="7"/>
      <c r="D76" s="7"/>
      <c r="E76" s="7"/>
      <c r="F76" s="8"/>
      <c r="G76" s="53">
        <v>3066500</v>
      </c>
      <c r="H76" s="53">
        <v>2176500</v>
      </c>
      <c r="I76"/>
    </row>
    <row r="77" spans="1:10" ht="38.25" outlineLevel="2">
      <c r="A77" s="10" t="s">
        <v>14</v>
      </c>
      <c r="B77" s="54" t="s">
        <v>85</v>
      </c>
      <c r="C77" s="10" t="s">
        <v>34</v>
      </c>
      <c r="D77" s="10" t="s">
        <v>11</v>
      </c>
      <c r="E77" s="10" t="s">
        <v>21</v>
      </c>
      <c r="F77" s="11" t="s">
        <v>20</v>
      </c>
      <c r="G77" s="55">
        <v>3066500</v>
      </c>
      <c r="H77" s="55">
        <v>2176500</v>
      </c>
      <c r="I77" s="50">
        <f>H77/G77</f>
        <v>0.70976683515408445</v>
      </c>
    </row>
    <row r="78" spans="1:10">
      <c r="A78" s="6" t="s">
        <v>51</v>
      </c>
      <c r="B78" s="52"/>
      <c r="C78" s="7"/>
      <c r="D78" s="7"/>
      <c r="E78" s="7"/>
      <c r="F78" s="8"/>
      <c r="G78" s="53">
        <v>57728319.409999996</v>
      </c>
      <c r="H78" s="53">
        <v>55624797.670000002</v>
      </c>
      <c r="I78"/>
    </row>
    <row r="79" spans="1:10" ht="63.75" outlineLevel="1">
      <c r="A79" s="6" t="s">
        <v>51</v>
      </c>
      <c r="B79" s="52" t="s">
        <v>43</v>
      </c>
      <c r="C79" s="7"/>
      <c r="D79" s="7"/>
      <c r="E79" s="7"/>
      <c r="F79" s="8"/>
      <c r="G79" s="53">
        <v>2445871.44</v>
      </c>
      <c r="H79" s="53">
        <v>918189.9</v>
      </c>
      <c r="I79"/>
    </row>
    <row r="80" spans="1:10" ht="51" outlineLevel="2">
      <c r="A80" s="10" t="s">
        <v>51</v>
      </c>
      <c r="B80" s="54" t="s">
        <v>43</v>
      </c>
      <c r="C80" s="10" t="s">
        <v>61</v>
      </c>
      <c r="D80" s="10" t="s">
        <v>11</v>
      </c>
      <c r="E80" s="10" t="s">
        <v>21</v>
      </c>
      <c r="F80" s="11" t="s">
        <v>20</v>
      </c>
      <c r="G80" s="55">
        <v>122293.57</v>
      </c>
      <c r="H80" s="55">
        <v>45909.49</v>
      </c>
      <c r="I80" s="50">
        <f t="shared" ref="I80:I81" si="13">H80/G80</f>
        <v>0.37540395623416667</v>
      </c>
    </row>
    <row r="81" spans="1:10" ht="56.25" outlineLevel="2">
      <c r="A81" s="10" t="s">
        <v>51</v>
      </c>
      <c r="B81" s="54" t="s">
        <v>43</v>
      </c>
      <c r="C81" s="10" t="s">
        <v>61</v>
      </c>
      <c r="D81" s="10" t="s">
        <v>112</v>
      </c>
      <c r="E81" s="10" t="s">
        <v>86</v>
      </c>
      <c r="F81" s="11" t="s">
        <v>87</v>
      </c>
      <c r="G81" s="55">
        <v>2323577.87</v>
      </c>
      <c r="H81" s="55">
        <v>872280.41</v>
      </c>
      <c r="I81" s="50">
        <f t="shared" si="13"/>
        <v>0.37540399280872822</v>
      </c>
    </row>
    <row r="82" spans="1:10" ht="63.75" outlineLevel="1">
      <c r="A82" s="6" t="s">
        <v>51</v>
      </c>
      <c r="B82" s="52" t="s">
        <v>55</v>
      </c>
      <c r="C82" s="7"/>
      <c r="D82" s="7"/>
      <c r="E82" s="7"/>
      <c r="F82" s="8"/>
      <c r="G82" s="53">
        <v>1383460.71</v>
      </c>
      <c r="H82" s="53">
        <v>807712.37</v>
      </c>
      <c r="I82"/>
    </row>
    <row r="83" spans="1:10" ht="51" outlineLevel="2">
      <c r="A83" s="10" t="s">
        <v>51</v>
      </c>
      <c r="B83" s="54" t="s">
        <v>55</v>
      </c>
      <c r="C83" s="10" t="s">
        <v>61</v>
      </c>
      <c r="D83" s="10" t="s">
        <v>11</v>
      </c>
      <c r="E83" s="10" t="s">
        <v>21</v>
      </c>
      <c r="F83" s="11" t="s">
        <v>20</v>
      </c>
      <c r="G83" s="55">
        <v>69173.039999999994</v>
      </c>
      <c r="H83" s="55">
        <v>40385.620000000003</v>
      </c>
      <c r="I83" s="50">
        <f t="shared" ref="I83:I84" si="14">H83/G83</f>
        <v>0.58383468472688216</v>
      </c>
    </row>
    <row r="84" spans="1:10" ht="56.25" outlineLevel="2">
      <c r="A84" s="10" t="s">
        <v>51</v>
      </c>
      <c r="B84" s="54" t="s">
        <v>55</v>
      </c>
      <c r="C84" s="10" t="s">
        <v>61</v>
      </c>
      <c r="D84" s="10" t="s">
        <v>112</v>
      </c>
      <c r="E84" s="10" t="s">
        <v>86</v>
      </c>
      <c r="F84" s="11" t="s">
        <v>87</v>
      </c>
      <c r="G84" s="55">
        <v>1314287.67</v>
      </c>
      <c r="H84" s="55">
        <v>767326.75</v>
      </c>
      <c r="I84" s="50">
        <f t="shared" si="14"/>
        <v>0.58383470188075348</v>
      </c>
    </row>
    <row r="85" spans="1:10" ht="63.75" outlineLevel="1">
      <c r="A85" s="6" t="s">
        <v>51</v>
      </c>
      <c r="B85" s="75" t="s">
        <v>48</v>
      </c>
      <c r="C85" s="7"/>
      <c r="D85" s="7"/>
      <c r="E85" s="7"/>
      <c r="F85" s="8"/>
      <c r="G85" s="53">
        <v>53898987.259999998</v>
      </c>
      <c r="H85" s="53">
        <v>53898895.399999999</v>
      </c>
      <c r="I85"/>
    </row>
    <row r="86" spans="1:10" ht="51" outlineLevel="2">
      <c r="A86" s="10" t="s">
        <v>51</v>
      </c>
      <c r="B86" s="74" t="s">
        <v>48</v>
      </c>
      <c r="C86" s="76" t="s">
        <v>113</v>
      </c>
      <c r="D86" s="10" t="s">
        <v>11</v>
      </c>
      <c r="E86" s="10" t="s">
        <v>21</v>
      </c>
      <c r="F86" s="11" t="s">
        <v>20</v>
      </c>
      <c r="G86" s="55">
        <v>431243.63</v>
      </c>
      <c r="H86" s="55">
        <v>431192.21</v>
      </c>
      <c r="I86" s="50">
        <f t="shared" ref="I86:I88" si="15">H86/G86</f>
        <v>0.99988076345614663</v>
      </c>
      <c r="J86" s="48">
        <f t="shared" ref="J86:J88" si="16">H86-G86</f>
        <v>-51.419999999983702</v>
      </c>
    </row>
    <row r="87" spans="1:10" ht="51" outlineLevel="2">
      <c r="A87" s="10" t="s">
        <v>51</v>
      </c>
      <c r="B87" s="74" t="s">
        <v>48</v>
      </c>
      <c r="C87" s="76" t="s">
        <v>113</v>
      </c>
      <c r="D87" s="10" t="s">
        <v>57</v>
      </c>
      <c r="E87" s="10" t="s">
        <v>58</v>
      </c>
      <c r="F87" s="11" t="s">
        <v>59</v>
      </c>
      <c r="G87" s="55">
        <v>51742943.630000003</v>
      </c>
      <c r="H87" s="55">
        <v>51742943.630000003</v>
      </c>
      <c r="I87" s="50">
        <f t="shared" si="15"/>
        <v>1</v>
      </c>
      <c r="J87" s="48">
        <f t="shared" si="16"/>
        <v>0</v>
      </c>
    </row>
    <row r="88" spans="1:10" ht="51" outlineLevel="2">
      <c r="A88" s="10" t="s">
        <v>51</v>
      </c>
      <c r="B88" s="74" t="s">
        <v>48</v>
      </c>
      <c r="C88" s="76" t="s">
        <v>113</v>
      </c>
      <c r="D88" s="10" t="s">
        <v>52</v>
      </c>
      <c r="E88" s="10" t="s">
        <v>53</v>
      </c>
      <c r="F88" s="11" t="s">
        <v>54</v>
      </c>
      <c r="G88" s="55">
        <v>1724800</v>
      </c>
      <c r="H88" s="55">
        <v>1724759.56</v>
      </c>
      <c r="I88" s="50">
        <f t="shared" si="15"/>
        <v>0.9999765538033395</v>
      </c>
      <c r="J88" s="48">
        <f t="shared" si="16"/>
        <v>-40.439999999944121</v>
      </c>
    </row>
    <row r="89" spans="1:10">
      <c r="A89" s="6" t="s">
        <v>27</v>
      </c>
      <c r="B89" s="52"/>
      <c r="C89" s="7"/>
      <c r="D89" s="7"/>
      <c r="E89" s="7"/>
      <c r="F89" s="8"/>
      <c r="G89" s="53">
        <v>168539688.77000001</v>
      </c>
      <c r="H89" s="53">
        <v>168059107.18000001</v>
      </c>
      <c r="I89"/>
    </row>
    <row r="90" spans="1:10" ht="38.25" outlineLevel="1">
      <c r="A90" s="6" t="s">
        <v>27</v>
      </c>
      <c r="B90" s="52" t="s">
        <v>69</v>
      </c>
      <c r="C90" s="7"/>
      <c r="D90" s="7"/>
      <c r="E90" s="7"/>
      <c r="F90" s="8"/>
      <c r="G90" s="53">
        <v>93078496.629999995</v>
      </c>
      <c r="H90" s="53">
        <v>92954117.349999994</v>
      </c>
      <c r="I90"/>
    </row>
    <row r="91" spans="1:10" ht="38.25" outlineLevel="2">
      <c r="A91" s="10" t="s">
        <v>27</v>
      </c>
      <c r="B91" s="54" t="s">
        <v>69</v>
      </c>
      <c r="C91" s="10" t="s">
        <v>37</v>
      </c>
      <c r="D91" s="10" t="s">
        <v>11</v>
      </c>
      <c r="E91" s="10" t="s">
        <v>21</v>
      </c>
      <c r="F91" s="11" t="s">
        <v>20</v>
      </c>
      <c r="G91" s="55">
        <v>1552361</v>
      </c>
      <c r="H91" s="55">
        <v>1427981.72</v>
      </c>
      <c r="I91" s="50">
        <f t="shared" ref="I91:I96" si="17">H91/G91</f>
        <v>0.91987734811683619</v>
      </c>
      <c r="J91" s="56">
        <f t="shared" ref="J91:J96" si="18">H91-G91</f>
        <v>-124379.28000000003</v>
      </c>
    </row>
    <row r="92" spans="1:10" ht="38.25" outlineLevel="2">
      <c r="A92" s="10" t="s">
        <v>27</v>
      </c>
      <c r="B92" s="54" t="s">
        <v>69</v>
      </c>
      <c r="C92" s="10" t="s">
        <v>114</v>
      </c>
      <c r="D92" s="10" t="s">
        <v>11</v>
      </c>
      <c r="E92" s="10" t="s">
        <v>21</v>
      </c>
      <c r="F92" s="11" t="s">
        <v>20</v>
      </c>
      <c r="G92" s="55">
        <v>104882.46</v>
      </c>
      <c r="H92" s="55">
        <v>104882.46</v>
      </c>
      <c r="I92" s="50">
        <f t="shared" si="17"/>
        <v>1</v>
      </c>
      <c r="J92" s="56">
        <f t="shared" si="18"/>
        <v>0</v>
      </c>
    </row>
    <row r="93" spans="1:10" ht="78.75" outlineLevel="2">
      <c r="A93" s="10" t="s">
        <v>27</v>
      </c>
      <c r="B93" s="54" t="s">
        <v>69</v>
      </c>
      <c r="C93" s="10" t="s">
        <v>114</v>
      </c>
      <c r="D93" s="10" t="s">
        <v>28</v>
      </c>
      <c r="E93" s="10" t="s">
        <v>29</v>
      </c>
      <c r="F93" s="11" t="s">
        <v>30</v>
      </c>
      <c r="G93" s="55">
        <v>10383363.619999999</v>
      </c>
      <c r="H93" s="55">
        <v>10383363.619999999</v>
      </c>
      <c r="I93" s="50">
        <f t="shared" si="17"/>
        <v>1</v>
      </c>
      <c r="J93" s="56">
        <f t="shared" si="18"/>
        <v>0</v>
      </c>
    </row>
    <row r="94" spans="1:10" ht="38.25" outlineLevel="2">
      <c r="A94" s="10" t="s">
        <v>27</v>
      </c>
      <c r="B94" s="74" t="s">
        <v>69</v>
      </c>
      <c r="C94" s="76" t="s">
        <v>115</v>
      </c>
      <c r="D94" s="10" t="s">
        <v>11</v>
      </c>
      <c r="E94" s="10" t="s">
        <v>21</v>
      </c>
      <c r="F94" s="11" t="s">
        <v>20</v>
      </c>
      <c r="G94" s="55">
        <v>810378.9</v>
      </c>
      <c r="H94" s="55">
        <v>810378.9</v>
      </c>
      <c r="I94" s="50">
        <f t="shared" si="17"/>
        <v>1</v>
      </c>
      <c r="J94" s="56">
        <f t="shared" si="18"/>
        <v>0</v>
      </c>
    </row>
    <row r="95" spans="1:10" ht="78.75" outlineLevel="2">
      <c r="A95" s="10" t="s">
        <v>27</v>
      </c>
      <c r="B95" s="74" t="s">
        <v>69</v>
      </c>
      <c r="C95" s="76" t="s">
        <v>115</v>
      </c>
      <c r="D95" s="10" t="s">
        <v>28</v>
      </c>
      <c r="E95" s="10" t="s">
        <v>29</v>
      </c>
      <c r="F95" s="11" t="s">
        <v>30</v>
      </c>
      <c r="G95" s="55">
        <v>3209100.43</v>
      </c>
      <c r="H95" s="55">
        <v>3209100.43</v>
      </c>
      <c r="I95" s="50">
        <f t="shared" si="17"/>
        <v>1</v>
      </c>
      <c r="J95" s="56">
        <f t="shared" si="18"/>
        <v>0</v>
      </c>
    </row>
    <row r="96" spans="1:10" ht="78.75" outlineLevel="2">
      <c r="A96" s="10" t="s">
        <v>27</v>
      </c>
      <c r="B96" s="74" t="s">
        <v>69</v>
      </c>
      <c r="C96" s="76" t="s">
        <v>115</v>
      </c>
      <c r="D96" s="10" t="s">
        <v>116</v>
      </c>
      <c r="E96" s="10" t="s">
        <v>70</v>
      </c>
      <c r="F96" s="11" t="s">
        <v>71</v>
      </c>
      <c r="G96" s="55">
        <v>77018410.219999999</v>
      </c>
      <c r="H96" s="55">
        <v>77018410.219999999</v>
      </c>
      <c r="I96" s="50">
        <f t="shared" si="17"/>
        <v>1</v>
      </c>
      <c r="J96" s="56">
        <f t="shared" si="18"/>
        <v>0</v>
      </c>
    </row>
    <row r="97" spans="1:10" ht="63.75" outlineLevel="1">
      <c r="A97" s="6" t="s">
        <v>27</v>
      </c>
      <c r="B97" s="52" t="s">
        <v>88</v>
      </c>
      <c r="C97" s="7"/>
      <c r="D97" s="7"/>
      <c r="E97" s="7"/>
      <c r="F97" s="8"/>
      <c r="G97" s="53">
        <v>601450.98</v>
      </c>
      <c r="H97" s="53">
        <v>572250.84</v>
      </c>
      <c r="I97"/>
    </row>
    <row r="98" spans="1:10" ht="51" outlineLevel="2">
      <c r="A98" s="10" t="s">
        <v>27</v>
      </c>
      <c r="B98" s="54" t="s">
        <v>88</v>
      </c>
      <c r="C98" s="10" t="s">
        <v>37</v>
      </c>
      <c r="D98" s="10" t="s">
        <v>11</v>
      </c>
      <c r="E98" s="10" t="s">
        <v>21</v>
      </c>
      <c r="F98" s="11" t="s">
        <v>20</v>
      </c>
      <c r="G98" s="55">
        <v>601450.98</v>
      </c>
      <c r="H98" s="55">
        <v>572250.84</v>
      </c>
      <c r="I98" s="50">
        <f>H98/G98</f>
        <v>0.95145050723834546</v>
      </c>
      <c r="J98" s="56">
        <f>H98-G98</f>
        <v>-29200.140000000014</v>
      </c>
    </row>
    <row r="99" spans="1:10" ht="63.75" outlineLevel="1">
      <c r="A99" s="6" t="s">
        <v>27</v>
      </c>
      <c r="B99" s="52" t="s">
        <v>72</v>
      </c>
      <c r="C99" s="7"/>
      <c r="D99" s="7"/>
      <c r="E99" s="7"/>
      <c r="F99" s="8"/>
      <c r="G99" s="53">
        <v>74859741.159999996</v>
      </c>
      <c r="H99" s="53">
        <v>74532738.989999995</v>
      </c>
      <c r="I99"/>
    </row>
    <row r="100" spans="1:10" ht="63.75" outlineLevel="2">
      <c r="A100" s="10" t="s">
        <v>27</v>
      </c>
      <c r="B100" s="54" t="s">
        <v>72</v>
      </c>
      <c r="C100" s="10" t="s">
        <v>37</v>
      </c>
      <c r="D100" s="10" t="s">
        <v>11</v>
      </c>
      <c r="E100" s="10" t="s">
        <v>21</v>
      </c>
      <c r="F100" s="11" t="s">
        <v>20</v>
      </c>
      <c r="G100" s="55">
        <v>365041.17</v>
      </c>
      <c r="H100" s="55">
        <v>38039</v>
      </c>
      <c r="I100" s="50">
        <f t="shared" ref="I100:I105" si="19">H100/G100</f>
        <v>0.10420468463872172</v>
      </c>
      <c r="J100" s="56">
        <f t="shared" ref="J100:J105" si="20">H100-G100</f>
        <v>-327002.17</v>
      </c>
    </row>
    <row r="101" spans="1:10" ht="63.75" outlineLevel="2">
      <c r="A101" s="10" t="s">
        <v>27</v>
      </c>
      <c r="B101" s="54" t="s">
        <v>72</v>
      </c>
      <c r="C101" s="10" t="s">
        <v>114</v>
      </c>
      <c r="D101" s="10" t="s">
        <v>11</v>
      </c>
      <c r="E101" s="10" t="s">
        <v>21</v>
      </c>
      <c r="F101" s="11" t="s">
        <v>20</v>
      </c>
      <c r="G101" s="55">
        <v>253333.35</v>
      </c>
      <c r="H101" s="55">
        <v>253333.35</v>
      </c>
      <c r="I101" s="50">
        <f t="shared" si="19"/>
        <v>1</v>
      </c>
      <c r="J101" s="56">
        <f t="shared" si="20"/>
        <v>0</v>
      </c>
    </row>
    <row r="102" spans="1:10" ht="78.75" outlineLevel="2">
      <c r="A102" s="10" t="s">
        <v>27</v>
      </c>
      <c r="B102" s="54" t="s">
        <v>72</v>
      </c>
      <c r="C102" s="10" t="s">
        <v>114</v>
      </c>
      <c r="D102" s="10" t="s">
        <v>28</v>
      </c>
      <c r="E102" s="10" t="s">
        <v>29</v>
      </c>
      <c r="F102" s="11" t="s">
        <v>30</v>
      </c>
      <c r="G102" s="55">
        <v>25080001.579999998</v>
      </c>
      <c r="H102" s="55">
        <v>25080001.579999998</v>
      </c>
      <c r="I102" s="50">
        <f t="shared" si="19"/>
        <v>1</v>
      </c>
      <c r="J102" s="56">
        <f t="shared" si="20"/>
        <v>0</v>
      </c>
    </row>
    <row r="103" spans="1:10" ht="63.75" outlineLevel="2">
      <c r="A103" s="10" t="s">
        <v>27</v>
      </c>
      <c r="B103" s="74" t="s">
        <v>72</v>
      </c>
      <c r="C103" s="76" t="s">
        <v>115</v>
      </c>
      <c r="D103" s="10" t="s">
        <v>11</v>
      </c>
      <c r="E103" s="10" t="s">
        <v>21</v>
      </c>
      <c r="F103" s="11" t="s">
        <v>20</v>
      </c>
      <c r="G103" s="55">
        <v>491613.65</v>
      </c>
      <c r="H103" s="55">
        <v>491613.65</v>
      </c>
      <c r="I103" s="50">
        <f t="shared" si="19"/>
        <v>1</v>
      </c>
      <c r="J103" s="56">
        <f t="shared" si="20"/>
        <v>0</v>
      </c>
    </row>
    <row r="104" spans="1:10" ht="78.75" outlineLevel="2">
      <c r="A104" s="10" t="s">
        <v>27</v>
      </c>
      <c r="B104" s="74" t="s">
        <v>72</v>
      </c>
      <c r="C104" s="76" t="s">
        <v>115</v>
      </c>
      <c r="D104" s="10" t="s">
        <v>28</v>
      </c>
      <c r="E104" s="10" t="s">
        <v>29</v>
      </c>
      <c r="F104" s="11" t="s">
        <v>30</v>
      </c>
      <c r="G104" s="55">
        <v>1946790.06</v>
      </c>
      <c r="H104" s="55">
        <v>1946790.06</v>
      </c>
      <c r="I104" s="50">
        <f t="shared" si="19"/>
        <v>1</v>
      </c>
      <c r="J104" s="56">
        <f t="shared" si="20"/>
        <v>0</v>
      </c>
    </row>
    <row r="105" spans="1:10" ht="78.75" outlineLevel="2">
      <c r="A105" s="10" t="s">
        <v>27</v>
      </c>
      <c r="B105" s="74" t="s">
        <v>72</v>
      </c>
      <c r="C105" s="76" t="s">
        <v>115</v>
      </c>
      <c r="D105" s="10" t="s">
        <v>116</v>
      </c>
      <c r="E105" s="10" t="s">
        <v>70</v>
      </c>
      <c r="F105" s="11" t="s">
        <v>71</v>
      </c>
      <c r="G105" s="55">
        <v>46722961.350000001</v>
      </c>
      <c r="H105" s="55">
        <v>46722961.350000001</v>
      </c>
      <c r="I105" s="50">
        <f t="shared" si="19"/>
        <v>1</v>
      </c>
      <c r="J105" s="56">
        <f t="shared" si="20"/>
        <v>0</v>
      </c>
    </row>
    <row r="106" spans="1:10">
      <c r="A106" s="6" t="s">
        <v>56</v>
      </c>
      <c r="B106" s="52"/>
      <c r="C106" s="7"/>
      <c r="D106" s="7"/>
      <c r="E106" s="7"/>
      <c r="F106" s="8"/>
      <c r="G106" s="53">
        <v>2245376</v>
      </c>
      <c r="H106" s="53">
        <v>84644</v>
      </c>
      <c r="I106"/>
    </row>
    <row r="107" spans="1:10" ht="38.25" outlineLevel="1">
      <c r="A107" s="6" t="s">
        <v>56</v>
      </c>
      <c r="B107" s="52" t="s">
        <v>89</v>
      </c>
      <c r="C107" s="7"/>
      <c r="D107" s="7"/>
      <c r="E107" s="7"/>
      <c r="F107" s="8"/>
      <c r="G107" s="53">
        <v>2245376</v>
      </c>
      <c r="H107" s="53">
        <v>84644</v>
      </c>
      <c r="I107"/>
    </row>
    <row r="108" spans="1:10" ht="38.25" outlineLevel="2">
      <c r="A108" s="10" t="s">
        <v>56</v>
      </c>
      <c r="B108" s="54" t="s">
        <v>89</v>
      </c>
      <c r="C108" s="10" t="s">
        <v>37</v>
      </c>
      <c r="D108" s="10" t="s">
        <v>11</v>
      </c>
      <c r="E108" s="10" t="s">
        <v>21</v>
      </c>
      <c r="F108" s="11" t="s">
        <v>20</v>
      </c>
      <c r="G108" s="55">
        <v>2245376</v>
      </c>
      <c r="H108" s="55">
        <v>84644</v>
      </c>
      <c r="I108" s="50">
        <f>H108/G108</f>
        <v>3.7697027134876299E-2</v>
      </c>
    </row>
    <row r="109" spans="1:10" ht="12.75" customHeight="1" collapsed="1"/>
    <row r="110" spans="1:10" ht="12.75" customHeight="1"/>
    <row r="111" spans="1:10" ht="12.75" customHeight="1"/>
    <row r="112" spans="1:10" ht="12.75" customHeight="1"/>
  </sheetData>
  <autoFilter ref="A11:H108"/>
  <mergeCells count="4">
    <mergeCell ref="A1:E1"/>
    <mergeCell ref="A5:F5"/>
    <mergeCell ref="A6:F6"/>
    <mergeCell ref="A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16. Расшифровка по КВл</vt:lpstr>
      <vt:lpstr>16.Расшифровка подробная</vt:lpstr>
      <vt:lpstr>Свод АЦК 414 квр</vt:lpstr>
      <vt:lpstr>АЦК фед.бюдж</vt:lpstr>
      <vt:lpstr>АЦК обл.бюджет</vt:lpstr>
      <vt:lpstr>АЦК Местн.бюдж</vt:lpstr>
      <vt:lpstr>свод АЦК с кцср</vt:lpstr>
      <vt:lpstr>'16. Расшифровка по КВл'!Заголовки_для_печати</vt:lpstr>
      <vt:lpstr>'16.Расшифровка подробная'!Заголовки_для_печати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rep:2.43.0.68</dc:description>
  <cp:lastModifiedBy>User</cp:lastModifiedBy>
  <cp:lastPrinted>2021-02-03T07:26:39Z</cp:lastPrinted>
  <dcterms:created xsi:type="dcterms:W3CDTF">2018-01-16T16:19:01Z</dcterms:created>
  <dcterms:modified xsi:type="dcterms:W3CDTF">2021-02-03T11:56:14Z</dcterms:modified>
</cp:coreProperties>
</file>